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kuba_kolodziej_ericsson_com/Documents/Workplace/3GPP RAN5 Meetings/RAN5_109_Dallas/Contributions/RRM TT/38.533 7.6.22.1 TT/"/>
    </mc:Choice>
  </mc:AlternateContent>
  <xr:revisionPtr revIDLastSave="168" documentId="13_ncr:1_{296735A2-2F81-427B-9150-E8785108A81A}" xr6:coauthVersionLast="47" xr6:coauthVersionMax="47" xr10:uidLastSave="{B64F7F70-27A3-46B1-A449-07BE9D572418}"/>
  <bookViews>
    <workbookView xWindow="-110" yWindow="-110" windowWidth="38620" windowHeight="21100" tabRatio="809" activeTab="2" xr2:uid="{00000000-000D-0000-FFFF-FFFF00000000}"/>
  </bookViews>
  <sheets>
    <sheet name="Template" sheetId="2" r:id="rId1"/>
    <sheet name="7.6.22.1-1 PC3" sheetId="14" r:id="rId2"/>
    <sheet name="7.6.22.1-2 PC3" sheetId="1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14" l="1"/>
  <c r="I33" i="17"/>
  <c r="H33" i="17"/>
  <c r="H34" i="17" s="1"/>
  <c r="G33" i="17"/>
  <c r="G34" i="17" s="1"/>
  <c r="F33" i="17"/>
  <c r="F34" i="17" s="1"/>
  <c r="I33" i="14"/>
  <c r="H33" i="14"/>
  <c r="G33" i="14"/>
  <c r="F33" i="14"/>
  <c r="I107" i="17"/>
  <c r="H107" i="17"/>
  <c r="G107" i="17"/>
  <c r="F107" i="17"/>
  <c r="I107" i="14"/>
  <c r="H107" i="14"/>
  <c r="G107" i="14"/>
  <c r="F107" i="14"/>
  <c r="I34" i="17"/>
  <c r="G35" i="17" l="1"/>
  <c r="F35" i="17"/>
  <c r="D32" i="14" l="1"/>
  <c r="P149" i="17"/>
  <c r="P145" i="17"/>
  <c r="P137" i="17"/>
  <c r="P133" i="17"/>
  <c r="C108" i="17"/>
  <c r="C112" i="17" s="1"/>
  <c r="I112" i="17"/>
  <c r="I115" i="17" s="1"/>
  <c r="I116" i="17" s="1"/>
  <c r="H112" i="17"/>
  <c r="H115" i="17" s="1"/>
  <c r="H116" i="17" s="1"/>
  <c r="G112" i="17"/>
  <c r="G115" i="17" s="1"/>
  <c r="G116" i="17" s="1"/>
  <c r="F112" i="17"/>
  <c r="F115" i="17" s="1"/>
  <c r="F116" i="17" s="1"/>
  <c r="K95" i="17"/>
  <c r="J91" i="17"/>
  <c r="H91" i="17"/>
  <c r="F91" i="17"/>
  <c r="H87" i="17"/>
  <c r="F87" i="17"/>
  <c r="H83" i="17"/>
  <c r="F83" i="17"/>
  <c r="H79" i="17"/>
  <c r="N79" i="17" s="1"/>
  <c r="N150" i="17" s="1"/>
  <c r="H75" i="17"/>
  <c r="N75" i="17" s="1"/>
  <c r="N146" i="17" s="1"/>
  <c r="H71" i="17"/>
  <c r="N71" i="17" s="1"/>
  <c r="N142" i="17" s="1"/>
  <c r="F67" i="17"/>
  <c r="N67" i="17" s="1"/>
  <c r="N138" i="17" s="1"/>
  <c r="F63" i="17"/>
  <c r="N63" i="17" s="1"/>
  <c r="N134" i="17" s="1"/>
  <c r="F59" i="17"/>
  <c r="N59" i="17" s="1"/>
  <c r="N130" i="17" s="1"/>
  <c r="L51" i="17"/>
  <c r="I48" i="17"/>
  <c r="I75" i="17" s="1"/>
  <c r="O75" i="17" s="1"/>
  <c r="O146" i="17" s="1"/>
  <c r="G48" i="17"/>
  <c r="G63" i="17" s="1"/>
  <c r="O63" i="17" s="1"/>
  <c r="O134" i="17" s="1"/>
  <c r="I47" i="17"/>
  <c r="I79" i="17" s="1"/>
  <c r="O79" i="17" s="1"/>
  <c r="O150" i="17" s="1"/>
  <c r="G47" i="17"/>
  <c r="G67" i="17" s="1"/>
  <c r="O67" i="17" s="1"/>
  <c r="O138" i="17" s="1"/>
  <c r="L41" i="17"/>
  <c r="D32" i="17"/>
  <c r="M23" i="17"/>
  <c r="M22" i="17"/>
  <c r="K21" i="17"/>
  <c r="K20" i="17"/>
  <c r="Q145" i="17" s="1"/>
  <c r="K19" i="17"/>
  <c r="K18" i="17"/>
  <c r="K17" i="17"/>
  <c r="K16" i="17"/>
  <c r="K15" i="17"/>
  <c r="K14" i="17"/>
  <c r="K13" i="17"/>
  <c r="E9" i="17"/>
  <c r="E7" i="17"/>
  <c r="E6" i="17"/>
  <c r="E5" i="17"/>
  <c r="K15" i="14"/>
  <c r="H34" i="14" l="1"/>
  <c r="F130" i="17"/>
  <c r="M41" i="17"/>
  <c r="N87" i="17"/>
  <c r="N158" i="17" s="1"/>
  <c r="F35" i="14"/>
  <c r="H35" i="14"/>
  <c r="N83" i="17"/>
  <c r="N154" i="17" s="1"/>
  <c r="E32" i="17"/>
  <c r="I35" i="17" s="1"/>
  <c r="Q133" i="17"/>
  <c r="N91" i="17"/>
  <c r="N162" i="17" s="1"/>
  <c r="M51" i="17"/>
  <c r="M95" i="17" s="1"/>
  <c r="I71" i="17"/>
  <c r="O71" i="17" s="1"/>
  <c r="O142" i="17" s="1"/>
  <c r="F36" i="17"/>
  <c r="F40" i="17"/>
  <c r="G59" i="17"/>
  <c r="O59" i="17" s="1"/>
  <c r="O130" i="17" s="1"/>
  <c r="I95" i="17"/>
  <c r="I40" i="17" l="1"/>
  <c r="G117" i="17"/>
  <c r="I118" i="17"/>
  <c r="I150" i="17" s="1"/>
  <c r="G36" i="17"/>
  <c r="I36" i="17"/>
  <c r="O95" i="17"/>
  <c r="O166" i="17" s="1"/>
  <c r="H117" i="17"/>
  <c r="H118" i="17"/>
  <c r="G129" i="17"/>
  <c r="G131" i="17"/>
  <c r="H35" i="17"/>
  <c r="H39" i="17" s="1"/>
  <c r="H36" i="17"/>
  <c r="H38" i="17" s="1"/>
  <c r="F131" i="17"/>
  <c r="F129" i="17"/>
  <c r="H143" i="17"/>
  <c r="H141" i="17"/>
  <c r="I143" i="17"/>
  <c r="I141" i="17"/>
  <c r="F118" i="17"/>
  <c r="F138" i="17" s="1"/>
  <c r="F117" i="17"/>
  <c r="H121" i="17" l="1"/>
  <c r="H162" i="17" s="1"/>
  <c r="G118" i="17"/>
  <c r="G138" i="17" s="1"/>
  <c r="G137" i="17" s="1"/>
  <c r="G40" i="17"/>
  <c r="I117" i="17"/>
  <c r="I146" i="17" s="1"/>
  <c r="G134" i="17"/>
  <c r="G122" i="17"/>
  <c r="G139" i="17"/>
  <c r="I151" i="17"/>
  <c r="I149" i="17"/>
  <c r="F122" i="17"/>
  <c r="F134" i="17"/>
  <c r="H150" i="17"/>
  <c r="H120" i="17"/>
  <c r="H158" i="17" s="1"/>
  <c r="F139" i="17"/>
  <c r="F137" i="17"/>
  <c r="H37" i="17"/>
  <c r="H40" i="17"/>
  <c r="H119" i="17"/>
  <c r="H154" i="17" s="1"/>
  <c r="H122" i="17"/>
  <c r="H146" i="17"/>
  <c r="I122" i="17" l="1"/>
  <c r="I166" i="17" s="1"/>
  <c r="I165" i="17" s="1"/>
  <c r="K165" i="17" s="1"/>
  <c r="H151" i="17"/>
  <c r="H149" i="17"/>
  <c r="H163" i="17"/>
  <c r="H161" i="17"/>
  <c r="G135" i="17"/>
  <c r="G133" i="17"/>
  <c r="H155" i="17"/>
  <c r="H153" i="17"/>
  <c r="I147" i="17"/>
  <c r="I145" i="17"/>
  <c r="H159" i="17"/>
  <c r="H157" i="17"/>
  <c r="F135" i="17"/>
  <c r="F133" i="17"/>
  <c r="H145" i="17"/>
  <c r="H147" i="17"/>
  <c r="I167" i="17" l="1"/>
  <c r="K167" i="17" s="1"/>
  <c r="P149" i="14"/>
  <c r="P145" i="14"/>
  <c r="P137" i="14"/>
  <c r="P133" i="14"/>
  <c r="C108" i="14"/>
  <c r="C112" i="14" l="1"/>
  <c r="K95" i="14" l="1"/>
  <c r="L51" i="14"/>
  <c r="J91" i="14"/>
  <c r="H91" i="14"/>
  <c r="F91" i="14"/>
  <c r="H87" i="14"/>
  <c r="F87" i="14"/>
  <c r="H83" i="14"/>
  <c r="F83" i="14"/>
  <c r="H79" i="14"/>
  <c r="N79" i="14" s="1"/>
  <c r="N150" i="14" s="1"/>
  <c r="F67" i="14"/>
  <c r="N67" i="14" s="1"/>
  <c r="H75" i="14"/>
  <c r="N75" i="14" s="1"/>
  <c r="N146" i="14" s="1"/>
  <c r="H71" i="14"/>
  <c r="N71" i="14" s="1"/>
  <c r="N142" i="14" s="1"/>
  <c r="F63" i="14"/>
  <c r="N63" i="14" s="1"/>
  <c r="F59" i="14"/>
  <c r="N59" i="14" s="1"/>
  <c r="N91" i="14" l="1"/>
  <c r="N162" i="14" s="1"/>
  <c r="N87" i="14"/>
  <c r="N158" i="14" s="1"/>
  <c r="N83" i="14"/>
  <c r="N154" i="14" s="1"/>
  <c r="K14" i="14" l="1"/>
  <c r="I48" i="14"/>
  <c r="I95" i="14" s="1"/>
  <c r="I47" i="14"/>
  <c r="I79" i="14" s="1"/>
  <c r="O79" i="14" s="1"/>
  <c r="O150" i="14" s="1"/>
  <c r="G48" i="14"/>
  <c r="G47" i="14"/>
  <c r="G67" i="14" s="1"/>
  <c r="O67" i="14" s="1"/>
  <c r="L41" i="14"/>
  <c r="I71" i="14" l="1"/>
  <c r="O71" i="14" s="1"/>
  <c r="I75" i="14"/>
  <c r="O75" i="14" s="1"/>
  <c r="O146" i="14" s="1"/>
  <c r="G59" i="14"/>
  <c r="O59" i="14" s="1"/>
  <c r="G63" i="14"/>
  <c r="O63" i="14" s="1"/>
  <c r="H36" i="14"/>
  <c r="H40" i="14" l="1"/>
  <c r="F36" i="14"/>
  <c r="H38" i="14" s="1"/>
  <c r="F40" i="14"/>
  <c r="H39" i="14" l="1"/>
  <c r="H37" i="14"/>
  <c r="E5" i="14" l="1"/>
  <c r="G112" i="14"/>
  <c r="G115" i="14" s="1"/>
  <c r="F112" i="14"/>
  <c r="F115" i="14" s="1"/>
  <c r="F116" i="14" s="1"/>
  <c r="F130" i="14" s="1"/>
  <c r="O142" i="14"/>
  <c r="H112" i="14"/>
  <c r="H115" i="14" s="1"/>
  <c r="H116" i="14" s="1"/>
  <c r="H142" i="14" s="1"/>
  <c r="M23" i="14"/>
  <c r="M22" i="14"/>
  <c r="E6" i="14"/>
  <c r="E7" i="14"/>
  <c r="K21" i="14"/>
  <c r="K20" i="14"/>
  <c r="K17" i="14"/>
  <c r="K16" i="14"/>
  <c r="K19" i="14"/>
  <c r="K18" i="14"/>
  <c r="K13" i="14"/>
  <c r="E9" i="14"/>
  <c r="I112" i="14"/>
  <c r="I115" i="14" s="1"/>
  <c r="E32" i="14" l="1"/>
  <c r="Q133" i="14"/>
  <c r="Q145" i="14"/>
  <c r="H117" i="14"/>
  <c r="H146" i="14" s="1"/>
  <c r="F117" i="14"/>
  <c r="M51" i="14"/>
  <c r="M95" i="14" s="1"/>
  <c r="O95" i="14" s="1"/>
  <c r="O130" i="14"/>
  <c r="M41" i="14"/>
  <c r="N130" i="14"/>
  <c r="F129" i="14" s="1"/>
  <c r="O134" i="14"/>
  <c r="N134" i="14"/>
  <c r="N138" i="14"/>
  <c r="I34" i="14" l="1"/>
  <c r="G34" i="14"/>
  <c r="G116" i="14"/>
  <c r="G130" i="14" s="1"/>
  <c r="I116" i="14"/>
  <c r="I142" i="14" s="1"/>
  <c r="G117" i="14"/>
  <c r="G122" i="14" s="1"/>
  <c r="G35" i="14"/>
  <c r="I35" i="14"/>
  <c r="H121" i="14"/>
  <c r="H162" i="14" s="1"/>
  <c r="H118" i="14"/>
  <c r="H150" i="14" s="1"/>
  <c r="H151" i="14" s="1"/>
  <c r="H143" i="14"/>
  <c r="H141" i="14"/>
  <c r="H147" i="14"/>
  <c r="H145" i="14"/>
  <c r="F122" i="14"/>
  <c r="F134" i="14"/>
  <c r="F135" i="14" s="1"/>
  <c r="F118" i="14"/>
  <c r="H122" i="14"/>
  <c r="H119" i="14"/>
  <c r="H154" i="14" s="1"/>
  <c r="O138" i="14"/>
  <c r="O166" i="14"/>
  <c r="G118" i="14" l="1"/>
  <c r="G138" i="14" s="1"/>
  <c r="G139" i="14" s="1"/>
  <c r="H163" i="14"/>
  <c r="H161" i="14"/>
  <c r="H149" i="14"/>
  <c r="H120" i="14"/>
  <c r="H158" i="14" s="1"/>
  <c r="F138" i="14"/>
  <c r="H155" i="14"/>
  <c r="H153" i="14"/>
  <c r="F133" i="14"/>
  <c r="I117" i="14"/>
  <c r="I146" i="14" s="1"/>
  <c r="I118" i="14"/>
  <c r="I150" i="14" s="1"/>
  <c r="G134" i="14"/>
  <c r="G135" i="14" s="1"/>
  <c r="I36" i="14"/>
  <c r="I40" i="14"/>
  <c r="G40" i="14"/>
  <c r="G36" i="14"/>
  <c r="G129" i="14"/>
  <c r="G131" i="14"/>
  <c r="I141" i="14"/>
  <c r="F131" i="14"/>
  <c r="G137" i="14" l="1"/>
  <c r="I151" i="14"/>
  <c r="I149" i="14"/>
  <c r="I145" i="14"/>
  <c r="I147" i="14"/>
  <c r="F139" i="14"/>
  <c r="F137" i="14"/>
  <c r="H157" i="14"/>
  <c r="H159" i="14"/>
  <c r="G133" i="14"/>
  <c r="I122" i="14"/>
  <c r="I166" i="14" s="1"/>
  <c r="I143" i="14"/>
  <c r="I165" i="14" l="1"/>
  <c r="K165" i="14" s="1"/>
  <c r="I167" i="14"/>
  <c r="K167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Liu (刘洋)</author>
  </authors>
  <commentList>
    <comment ref="L90" authorId="0" shapeId="0" xr:uid="{07132D67-C681-468D-B292-57A98FE2EE43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P133" authorId="0" shapeId="0" xr:uid="{43CD7235-C846-4AED-84BD-EB20BBE7EB5B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33" authorId="0" shapeId="0" xr:uid="{FF1D9F10-1B7B-4952-9E3E-639278C0535B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P137" authorId="0" shapeId="0" xr:uid="{1E06FC54-3927-4302-BEDD-F2BC46DDE951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  <comment ref="P145" authorId="0" shapeId="0" xr:uid="{23DF1998-7A6E-4210-9254-91EFCD0F1207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45" authorId="0" shapeId="0" xr:uid="{67261A48-6A7A-43A2-B5D8-5ADB0CA07C1A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P149" authorId="0" shapeId="0" xr:uid="{42EE9F9D-037D-4163-929D-1A568733B2F5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Liu (刘洋)</author>
  </authors>
  <commentList>
    <comment ref="L90" authorId="0" shapeId="0" xr:uid="{320B7C69-FA62-44DE-BAC1-FCD1F8EEF438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P133" authorId="0" shapeId="0" xr:uid="{860D55B8-2A8E-40E7-A4BE-5175B23B31DE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33" authorId="0" shapeId="0" xr:uid="{B699BFDD-8B35-4C5E-B295-9126EFF25F90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P137" authorId="0" shapeId="0" xr:uid="{8395AD64-4007-437D-8C98-B9F44B368509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  <comment ref="P145" authorId="0" shapeId="0" xr:uid="{AB594306-B7B1-4E03-91F8-5D0C0B295E10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45" authorId="0" shapeId="0" xr:uid="{BA1E3A38-D348-44AF-93BD-2A209E377C5D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P149" authorId="0" shapeId="0" xr:uid="{91E5D324-D734-43E9-95FC-08E6BA823803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</commentList>
</comments>
</file>

<file path=xl/sharedStrings.xml><?xml version="1.0" encoding="utf-8"?>
<sst xmlns="http://schemas.openxmlformats.org/spreadsheetml/2006/main" count="780" uniqueCount="198">
  <si>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</si>
  <si>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</si>
  <si>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</si>
  <si>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</si>
  <si>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</si>
  <si>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</si>
  <si>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</si>
  <si>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</si>
  <si>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</si>
  <si>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</si>
  <si>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</si>
  <si>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</si>
  <si>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</si>
  <si>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</si>
  <si>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</si>
  <si>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</si>
  <si>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</si>
  <si>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</si>
  <si>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</si>
  <si>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</si>
  <si>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</si>
  <si>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</si>
  <si>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</si>
  <si>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</si>
  <si>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</si>
  <si>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</si>
  <si>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</si>
  <si>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</si>
  <si>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</si>
  <si>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</si>
  <si>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</si>
  <si>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SSB Es/Iot to be within range</t>
  </si>
  <si>
    <t>SSB_RP to be within range</t>
  </si>
  <si>
    <t>Io to be within range</t>
  </si>
  <si>
    <t>Test system</t>
  </si>
  <si>
    <t>UE</t>
  </si>
  <si>
    <t>38.101-4 clause 4.5.3.3</t>
  </si>
  <si>
    <t>Applied absolute power at Reference point, linear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</si>
  <si>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</si>
  <si>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</si>
  <si>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</si>
  <si>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</si>
  <si>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</si>
  <si>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38.133 Table B.2.1.3.1-1, PC3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</si>
  <si>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</si>
  <si>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</si>
  <si>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</si>
  <si>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</si>
  <si>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</si>
  <si>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</si>
  <si>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UE gain G variation</t>
  </si>
  <si>
    <t>Gives range between minimum and maximum values</t>
  </si>
  <si>
    <t>38.101-2</t>
  </si>
  <si>
    <t>T1</t>
  </si>
  <si>
    <t>T2</t>
  </si>
  <si>
    <t>Signalled</t>
  </si>
  <si>
    <t>38.101-2 Table 7.3.4.3-1, PC3, 100MHz, n259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</si>
  <si>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</si>
  <si>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</si>
  <si>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</si>
  <si>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For applied SSB-RP level range check</t>
  </si>
  <si>
    <t>For applied Io level range check</t>
  </si>
  <si>
    <t>AWGN</t>
  </si>
  <si>
    <t>Calculated from linear powers and by inspection</t>
  </si>
  <si>
    <t>Template is for inter-frequency L1-RSRP measurement</t>
  </si>
  <si>
    <t>SSB subcarrier spacing</t>
  </si>
  <si>
    <t>Data subcarrier spacing</t>
  </si>
  <si>
    <t>#Subcarriers for SSB</t>
  </si>
  <si>
    <t>#Data RBs allocated in test case</t>
  </si>
  <si>
    <t>SCS for UE Refsens</t>
  </si>
  <si>
    <t>UE Rx beam assumption (0: Fine, 1: Rough)</t>
  </si>
  <si>
    <t>SNR for UE Refsens</t>
  </si>
  <si>
    <t>UE Refsens (Rx beam peak direction)</t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</si>
  <si>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</si>
  <si>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</si>
  <si>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</si>
  <si>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</si>
  <si>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t>Angle of Arrival (0: Rx beam peak, 1: Sph Cov)</t>
  </si>
  <si>
    <t>A3 Offset</t>
  </si>
  <si>
    <t>UE fine/rough beam gain Y, Rx beam peak</t>
  </si>
  <si>
    <r>
      <t xml:space="preserve">UE fine/rough beam gain Z, </t>
    </r>
    <r>
      <rPr>
        <sz val="10"/>
        <color indexed="55"/>
        <rFont val="Arial"/>
        <family val="2"/>
      </rPr>
      <t>Spherical Coverage</t>
    </r>
  </si>
  <si>
    <t>Cell 1 on Freq 1</t>
  </si>
  <si>
    <t>Cell 2 on Freq 2</t>
  </si>
  <si>
    <t>UE internal noise at reference point, linear</t>
  </si>
  <si>
    <t>Applied SSB_RP at reference point, nominal</t>
  </si>
  <si>
    <t>Applied absolute power at reference point, linear</t>
  </si>
  <si>
    <t>Applied Io at reference point, nominal</t>
  </si>
  <si>
    <t>UE measured absolute SS-RSRP, nominal</t>
  </si>
  <si>
    <t>Applied (Cell 2 SSB_RP - Cell 1 SSB_RP)</t>
  </si>
  <si>
    <t>Applied (Freq 2 Io - Freq 1 Io)</t>
  </si>
  <si>
    <t>Calculated based on relevant AoA and RX beam assumption</t>
  </si>
  <si>
    <t>Calculated from UE gain G minimum nad maximum</t>
  </si>
  <si>
    <t>For L3 SSB_RP level difference check</t>
  </si>
  <si>
    <t>For L3 Io level difference check</t>
  </si>
  <si>
    <t>UE-observed margin relative to signalled threshold</t>
  </si>
  <si>
    <r>
      <t>Es absolute power uncertainty, averaged over BW</t>
    </r>
    <r>
      <rPr>
        <vertAlign val="subscript"/>
        <sz val="10"/>
        <rFont val="Arial"/>
        <family val="2"/>
      </rPr>
      <t>Config</t>
    </r>
  </si>
  <si>
    <r>
      <t>Es absolute power uncertainty, for Measurement PRBs #RB</t>
    </r>
    <r>
      <rPr>
        <vertAlign val="subscript"/>
        <sz val="10"/>
        <rFont val="Arial"/>
        <family val="2"/>
      </rPr>
      <t>J-J+19</t>
    </r>
    <r>
      <rPr>
        <sz val="10"/>
        <rFont val="Arial"/>
        <family val="2"/>
      </rPr>
      <t xml:space="preserve"> </t>
    </r>
  </si>
  <si>
    <t>UE reporting L3 SS-RSRP relative accuracy, normal</t>
  </si>
  <si>
    <t>UE reporting L1-RSRP absolute accuracy, normal</t>
  </si>
  <si>
    <t>38.133 Table 10.1.5.1.2-1</t>
  </si>
  <si>
    <t>dBm/BW</t>
  </si>
  <si>
    <t>Include UE gain G midpoint</t>
  </si>
  <si>
    <t>Cell 1 Es/Iot at UE baseband sensitivity factor</t>
  </si>
  <si>
    <t>Cell 1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</si>
  <si>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</si>
  <si>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</si>
  <si>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</si>
  <si>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</si>
  <si>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Cell 2 Es/Iot at UE baseband sensitivity factor</t>
  </si>
  <si>
    <t>Cell 2 Es/Iot at UE baseband effect</t>
  </si>
  <si>
    <t>Applied Cell 2 SSB_RP sensitivity factor</t>
  </si>
  <si>
    <t>Applied Cell 2 SSB_RP effect</t>
  </si>
  <si>
    <t>Applied Freq 2 Io sensitivity factor</t>
  </si>
  <si>
    <t>Applied Freq 2 Io effect</t>
  </si>
  <si>
    <t>Cell 2 reported absolute L1-RSRP sensitivity factor</t>
  </si>
  <si>
    <t>Cell 2 reported absolute L1-RSRP sensitivity effect</t>
  </si>
  <si>
    <t>Applied (Freq 2 Io - Freq 1 Io) sensitivity factor</t>
  </si>
  <si>
    <t>Applied (Freq 2 Io - Freq 1 Io) effect</t>
  </si>
  <si>
    <t>Io difference to be within range</t>
  </si>
  <si>
    <t>SSB_RP difference to be within range</t>
  </si>
  <si>
    <t>UE measures SS-RSRP difference compared to A3 report threshold, T1</t>
  </si>
  <si>
    <t>Caculate UE reported L1-RSRP absolute accuracy limits, T2</t>
  </si>
  <si>
    <t>38.533 Table F.1.1.2-2, f ≤ 40.8GHz, CBW ≤ 400MHz, PC3</t>
  </si>
  <si>
    <t>38.133 Table 10.1.3.1.2-1, normal, T1</t>
  </si>
  <si>
    <t>38.133 Table 10.1.20B.1.1-1, normal, -70dBm &lt; Io &lt; -50dBm, T2</t>
  </si>
  <si>
    <t>UE reported L1-RSRP absolute accuracy limits, T2</t>
  </si>
  <si>
    <t>UE meas SS-RSRP difference range check for A3 report, T1</t>
  </si>
  <si>
    <t>Applied SS-RSRP difference range check, T1</t>
  </si>
  <si>
    <t>Applied SSB_RP level range check</t>
  </si>
  <si>
    <t>Applied Io level range check</t>
  </si>
  <si>
    <t>Applied Io difference range check, T1</t>
  </si>
  <si>
    <t>Cell 1 Es/Iot at UE baseband minimum</t>
  </si>
  <si>
    <t>Cell 1 Es/Iot at UE baseband nominal</t>
  </si>
  <si>
    <t>Cell 1 Es/Iot at UE baseband maximum</t>
  </si>
  <si>
    <t>Cell 1 SSB_RP minimum</t>
  </si>
  <si>
    <t>Cell 1 SSB_RP nominal</t>
  </si>
  <si>
    <t>Cell 1 SSB_RP maximum</t>
  </si>
  <si>
    <t>Cell 1 Io minimum</t>
  </si>
  <si>
    <t>Cell 1 Io nominal</t>
  </si>
  <si>
    <t>Cell 1 Io maximum</t>
  </si>
  <si>
    <t>Cell 2 Es/Iot at UE baseband minimum</t>
  </si>
  <si>
    <t>Cell 2 Es/Iot at UE baseband nominal</t>
  </si>
  <si>
    <t>Cell 2 Es/Iot at UE baseband maximum</t>
  </si>
  <si>
    <t>Cell 2 SSB_RP minimum</t>
  </si>
  <si>
    <t>Cell 2 SSB_RP nominal</t>
  </si>
  <si>
    <t>Cell 2 SSB_RP maximum</t>
  </si>
  <si>
    <t>Cell 2 Io minimum</t>
  </si>
  <si>
    <t>Cell 2 Io nominal</t>
  </si>
  <si>
    <t>Cell 2 Io maximum</t>
  </si>
  <si>
    <t>Applied (Cell 2 SSB_RP - Cell 1 SSB_RP) minimum</t>
  </si>
  <si>
    <t>Applied (Cell 2 SSB_RP - Cell 1 SSB_RP) nominal</t>
  </si>
  <si>
    <t>Applied (Cell 2 SSB_RP - Cell 1 SSB_RP) maximum</t>
  </si>
  <si>
    <t>Applied (Freq 2 Io - Freq 1 Io) minimum</t>
  </si>
  <si>
    <t>Applied (Freq 2 Io - Freq 1 Io) nominal</t>
  </si>
  <si>
    <t>Applied (Freq 2 Io - Freq 1 Io) maximum</t>
  </si>
  <si>
    <t>Applied (Cell 2 SSB_RP - Cell 1 SSB_RP) sensitivity factor</t>
  </si>
  <si>
    <t>UE meas (Cell 2 SS-RSRP – Cell 1 SS-RSRP - A3 offset) minimum</t>
  </si>
  <si>
    <t>UE meas (Cell 2 SS-RSRP – Cell 1 SS-RSRP - A3 offset) nominal</t>
  </si>
  <si>
    <t>UE meas (Cell 2 SS-RSRP – Cell 1 SS-RSRP - A3 offset) maximum</t>
  </si>
  <si>
    <t>Cell 2 reported absolute L1-RSRP) minimum</t>
  </si>
  <si>
    <t>Cell 2 reported absolute L1-RSRP) nominal</t>
  </si>
  <si>
    <t>Cell 2 reported absolute L1-RSRP) maximum</t>
  </si>
  <si>
    <t>Applied (Cell 2 SSB_RP - Cell 1 SSB_RP) effect</t>
  </si>
  <si>
    <t>UE meas (Cell 2 SS-RSRP - Cell 1 SS-RSRP) sensitivity factor</t>
  </si>
  <si>
    <t>UE meas (Cell 2 SS-RSRP - Cell 1 SS-RSRP) sensitivity effect</t>
  </si>
  <si>
    <t>(T1 A3 report: 38.133 Table B.2.3-2 Es/Iot&gt;=-4dB), (T2 L1-RSRP: 38.133 Table B.2.4.1-2 Es/Iot&gt;=-3dB)</t>
  </si>
  <si>
    <t>Rx Beam Peak, n259, PC3, SSB SCS 120kHz, (T1 A3 report: 38.133 Table B.2.3-2 min SSB_RP=-106.5), (T2 L1-RSRP: 38.133 Table B.2.4.1-2 min SSB_RP=-105.5)</t>
  </si>
  <si>
    <t>SSB SCS 120kHz, (T1 A3 report: 38.133 Table 10.1.5.1.2-1, min value refers to min SSB_RP), (T2 L1-RSRP: 38.133 Table 10.1.20B.1.1-1 min = -70dBm)</t>
  </si>
  <si>
    <t>38.331 clause 5.5.4.4 Event A3 enter condition</t>
  </si>
  <si>
    <t>38.133 clause 10.1.5.1.2</t>
  </si>
  <si>
    <r>
      <rPr>
        <sz val="10"/>
        <color rgb="FFFF0000"/>
        <rFont val="Arial"/>
        <family val="2"/>
      </rPr>
      <t>Test requirement</t>
    </r>
    <r>
      <rPr>
        <sz val="10"/>
        <color indexed="8"/>
        <rFont val="Arial"/>
        <family val="2"/>
      </rPr>
      <t>, Cell 2 reported value using mapping Table 10.1.6.1-1, T2</t>
    </r>
  </si>
  <si>
    <t>38.101-2 Table 5.3.2-1, 100MHz, 66RB</t>
  </si>
  <si>
    <t>Rx Beam Peak, n259, PC3, SSB SCS 240kHz, (T1 A3 report: 38.133 Table B.2.3-2 min SSB_RP=-103.5), (T2 L1-RSRP: 38.133 Table B.2.4.1-2 min SSB_RP=-102.5)</t>
  </si>
  <si>
    <t>SSB SCS 240kHz, (T1 A3 report: 38.133 Table 10.1.5.1.2-1, min value refers to min SSB_RP), (T2 L1-RSRP: 38.133 Table 10.1.20B.1.1-1 min = -70dBm)</t>
  </si>
  <si>
    <t>During T1, Cell 2 Es/Iot at UE baseband is increased by an amount sufficient to keep Es/Iot, SSB_RP and Io within range.</t>
  </si>
  <si>
    <t>(T1 A3 report: 38.133 Table 10.1.5.1.2-1, max = -50dBm), (T2 L1-RSRP: 38.133 Table 10.1.20B.1.1-1 max = -50dBm)</t>
  </si>
  <si>
    <t>38.101-2 Table 7.3.2.3-1, PC3, 100MHz, n259</t>
  </si>
  <si>
    <t>UE measured (Cell 2 SS-RSRP + ofn - Cell 1 SS-RSRP - A3 Offset), nominal</t>
  </si>
  <si>
    <t>Cell 2 offsetMO</t>
  </si>
  <si>
    <t>Ericsson</t>
  </si>
  <si>
    <t>7.6.22.1</t>
  </si>
  <si>
    <t>Adapted from 38.533 RRM Test case 7.6.21.1</t>
  </si>
  <si>
    <t>During T1, Cell 1 and Cell 2 Es/Iot at UE baseband is increased by an amount sufficient to keep Es/Iot, SSB_RP and Io within range.</t>
  </si>
  <si>
    <t>38.133 Table A.7.6.22.1.1-1</t>
  </si>
  <si>
    <t>38.133 Table A.7.6.22.1.2-2</t>
  </si>
  <si>
    <t>38.133 Table A.7.6.22.1.2-3</t>
  </si>
  <si>
    <t>38.133 Table A.7.6.22.1.2-2,100MHz</t>
  </si>
  <si>
    <t>38.133 Table A.7.6.22.1.2-1</t>
  </si>
  <si>
    <t>UE measured (Cell 2 SS-RSRP - Cell 1 SS-RSRP - A3 Offset), nominal</t>
  </si>
  <si>
    <t>v18.12.0</t>
  </si>
  <si>
    <t>v18.11.0</t>
  </si>
  <si>
    <t>v19.0.0</t>
  </si>
  <si>
    <t>Ref: TS 38.133 v18.12.0 clause A.7.6.22.1, TS 38.101-2 v18.11.0</t>
  </si>
  <si>
    <t>Es</t>
  </si>
  <si>
    <t>SSB Es/Iot at UE baseband, nominal</t>
    <phoneticPr fontId="29" type="noConversion"/>
  </si>
  <si>
    <t>SSB Es/Iot at UE baseband, nominal</t>
  </si>
  <si>
    <t>For SSB Es/Iot range check</t>
  </si>
  <si>
    <r>
      <t>dBm/SCS</t>
    </r>
    <r>
      <rPr>
        <vertAlign val="subscript"/>
        <sz val="10"/>
        <color indexed="8"/>
        <rFont val="Arial"/>
        <family val="2"/>
      </rPr>
      <t>SSB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</si>
</sst>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theme="1" tint="4.9989318521683403E-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8"/>
      <color theme="3"/>
      <name val="Cambria"/>
      <family val="2"/>
      <scheme val="maj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292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8" fillId="0" borderId="10" xfId="1" applyFont="1" applyBorder="1" applyAlignment="1"/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11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0" fontId="8" fillId="0" borderId="1" xfId="1" applyFont="1" applyBorder="1" applyAlignment="1"/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24" fillId="0" borderId="6" xfId="0" applyFont="1" applyBorder="1"/>
    <xf numFmtId="0" fontId="8" fillId="0" borderId="8" xfId="1" applyFont="1" applyBorder="1" applyAlignment="1">
      <alignment horizontal="center"/>
    </xf>
    <xf numFmtId="0" fontId="24" fillId="0" borderId="5" xfId="0" applyFont="1" applyBorder="1"/>
    <xf numFmtId="2" fontId="8" fillId="0" borderId="10" xfId="1" applyNumberFormat="1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2" fontId="23" fillId="0" borderId="6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0" xfId="1" applyFont="1" applyAlignment="1"/>
    <xf numFmtId="0" fontId="7" fillId="5" borderId="5" xfId="1" applyFont="1" applyFill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1" fillId="2" borderId="6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2" borderId="6" xfId="1" applyNumberFormat="1" applyFont="1" applyFill="1" applyBorder="1" applyAlignment="1">
      <alignment horizontal="center"/>
    </xf>
    <xf numFmtId="166" fontId="4" fillId="0" borderId="5" xfId="1" applyNumberFormat="1" applyFont="1" applyBorder="1" applyAlignment="1">
      <alignment horizontal="center"/>
    </xf>
    <xf numFmtId="166" fontId="4" fillId="0" borderId="6" xfId="1" applyNumberFormat="1" applyFont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2" borderId="6" xfId="1" applyNumberFormat="1" applyFont="1" applyFill="1" applyBorder="1" applyAlignment="1"/>
    <xf numFmtId="166" fontId="1" fillId="0" borderId="5" xfId="1" applyNumberFormat="1" applyFont="1" applyBorder="1" applyAlignment="1"/>
    <xf numFmtId="166" fontId="1" fillId="0" borderId="6" xfId="1" applyNumberFormat="1" applyFont="1" applyBorder="1" applyAlignment="1"/>
    <xf numFmtId="1" fontId="1" fillId="0" borderId="0" xfId="1" applyNumberFormat="1" applyFont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/>
    <xf numFmtId="0" fontId="15" fillId="0" borderId="5" xfId="0" applyFont="1" applyBorder="1"/>
    <xf numFmtId="0" fontId="8" fillId="0" borderId="11" xfId="1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3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" fillId="0" borderId="5" xfId="1" applyFont="1" applyBorder="1" applyAlignment="1">
      <alignment horizontal="left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Border="1" applyAlignment="1"/>
    <xf numFmtId="2" fontId="23" fillId="7" borderId="5" xfId="1" applyNumberFormat="1" applyFont="1" applyFill="1" applyBorder="1" applyAlignment="1">
      <alignment horizontal="center"/>
    </xf>
    <xf numFmtId="2" fontId="23" fillId="0" borderId="0" xfId="1" applyNumberFormat="1" applyFont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25" fillId="0" borderId="6" xfId="0" applyFont="1" applyBorder="1"/>
    <xf numFmtId="0" fontId="25" fillId="0" borderId="5" xfId="0" applyFont="1" applyBorder="1"/>
    <xf numFmtId="0" fontId="25" fillId="0" borderId="6" xfId="0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0" fontId="25" fillId="0" borderId="0" xfId="0" applyFont="1" applyAlignment="1">
      <alignment horizontal="center" wrapText="1"/>
    </xf>
    <xf numFmtId="0" fontId="15" fillId="0" borderId="6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2" fontId="27" fillId="0" borderId="6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7" borderId="8" xfId="1" applyFont="1" applyFill="1" applyBorder="1" applyAlignment="1"/>
    <xf numFmtId="0" fontId="23" fillId="0" borderId="7" xfId="1" applyFont="1" applyBorder="1" applyAlignment="1">
      <alignment horizontal="left"/>
    </xf>
    <xf numFmtId="0" fontId="23" fillId="0" borderId="0" xfId="1" applyFont="1" applyAlignment="1"/>
    <xf numFmtId="0" fontId="1" fillId="0" borderId="6" xfId="0" applyFont="1" applyBorder="1"/>
    <xf numFmtId="0" fontId="15" fillId="0" borderId="0" xfId="0" applyFont="1" applyAlignment="1">
      <alignment horizontal="center" wrapText="1"/>
    </xf>
    <xf numFmtId="2" fontId="25" fillId="0" borderId="0" xfId="0" applyNumberFormat="1" applyFont="1" applyAlignment="1">
      <alignment horizontal="center" wrapText="1"/>
    </xf>
    <xf numFmtId="0" fontId="1" fillId="0" borderId="6" xfId="0" quotePrefix="1" applyFont="1" applyBorder="1" applyAlignment="1">
      <alignment horizontal="center"/>
    </xf>
    <xf numFmtId="164" fontId="0" fillId="0" borderId="9" xfId="0" applyNumberFormat="1" applyBorder="1" applyAlignment="1">
      <alignment horizontal="left"/>
    </xf>
    <xf numFmtId="0" fontId="2" fillId="5" borderId="0" xfId="1" applyFont="1" applyFill="1" applyAlignment="1"/>
    <xf numFmtId="0" fontId="7" fillId="5" borderId="0" xfId="1" applyFont="1" applyFill="1" applyAlignment="1"/>
    <xf numFmtId="0" fontId="0" fillId="0" borderId="6" xfId="0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7" xfId="1" applyFont="1" applyBorder="1" applyAlignment="1">
      <alignment horizontal="left"/>
    </xf>
    <xf numFmtId="0" fontId="8" fillId="7" borderId="0" xfId="1" applyFont="1" applyFill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8" xfId="1" applyFont="1" applyBorder="1" applyAlignment="1">
      <alignment horizontal="left"/>
    </xf>
    <xf numFmtId="164" fontId="0" fillId="0" borderId="8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1" fillId="7" borderId="0" xfId="1" applyNumberFormat="1" applyFont="1" applyFill="1" applyAlignment="1">
      <alignment horizontal="center"/>
    </xf>
    <xf numFmtId="0" fontId="1" fillId="0" borderId="7" xfId="1" applyFont="1" applyBorder="1" applyAlignment="1">
      <alignment horizontal="left" vertical="center"/>
    </xf>
    <xf numFmtId="0" fontId="0" fillId="0" borderId="5" xfId="1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0" fillId="0" borderId="8" xfId="1" applyFont="1" applyBorder="1" applyAlignment="1">
      <alignment horizontal="left" vertical="center"/>
    </xf>
    <xf numFmtId="2" fontId="8" fillId="0" borderId="0" xfId="1" applyNumberFormat="1" applyFont="1" applyAlignment="1"/>
    <xf numFmtId="0" fontId="1" fillId="0" borderId="10" xfId="1" quotePrefix="1" applyFont="1" applyBorder="1" applyAlignment="1">
      <alignment horizontal="center"/>
    </xf>
    <xf numFmtId="164" fontId="1" fillId="0" borderId="5" xfId="1" applyNumberFormat="1" applyFont="1" applyBorder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0" fontId="1" fillId="0" borderId="10" xfId="1" applyFont="1" applyBorder="1" applyAlignment="1">
      <alignment horizontal="center"/>
    </xf>
    <xf numFmtId="164" fontId="1" fillId="5" borderId="0" xfId="1" applyNumberFormat="1" applyFont="1" applyFill="1" applyAlignment="1">
      <alignment horizontal="center"/>
    </xf>
    <xf numFmtId="2" fontId="4" fillId="5" borderId="0" xfId="1" applyNumberFormat="1" applyFont="1" applyFill="1" applyAlignment="1">
      <alignment horizontal="center"/>
    </xf>
    <xf numFmtId="0" fontId="1" fillId="0" borderId="6" xfId="1" applyFont="1" applyBorder="1" applyAlignment="1">
      <alignment horizontal="left" vertical="center"/>
    </xf>
    <xf numFmtId="0" fontId="8" fillId="0" borderId="7" xfId="1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5" borderId="6" xfId="1" applyFont="1" applyFill="1" applyBorder="1" applyAlignment="1">
      <alignment horizontal="center"/>
    </xf>
    <xf numFmtId="0" fontId="2" fillId="0" borderId="0" xfId="1" applyFont="1" applyAlignment="1"/>
    <xf numFmtId="164" fontId="4" fillId="2" borderId="6" xfId="1" applyNumberFormat="1" applyFont="1" applyFill="1" applyBorder="1" applyAlignment="1">
      <alignment horizontal="center"/>
    </xf>
    <xf numFmtId="164" fontId="4" fillId="5" borderId="6" xfId="1" applyNumberFormat="1" applyFont="1" applyFill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0" fillId="5" borderId="5" xfId="1" applyNumberFormat="1" applyFont="1" applyFill="1" applyBorder="1" applyAlignment="1">
      <alignment horizontal="center"/>
    </xf>
    <xf numFmtId="0" fontId="1" fillId="5" borderId="0" xfId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166" fontId="1" fillId="5" borderId="5" xfId="1" applyNumberFormat="1" applyFont="1" applyFill="1" applyBorder="1" applyAlignment="1"/>
    <xf numFmtId="166" fontId="1" fillId="5" borderId="6" xfId="1" applyNumberFormat="1" applyFont="1" applyFill="1" applyBorder="1" applyAlignment="1"/>
    <xf numFmtId="166" fontId="4" fillId="5" borderId="5" xfId="1" applyNumberFormat="1" applyFont="1" applyFill="1" applyBorder="1" applyAlignment="1">
      <alignment horizontal="center" vertical="center"/>
    </xf>
    <xf numFmtId="0" fontId="1" fillId="6" borderId="0" xfId="1" applyFont="1" applyFill="1" applyAlignment="1"/>
    <xf numFmtId="0" fontId="1" fillId="5" borderId="0" xfId="1" applyFont="1" applyFill="1" applyAlignment="1"/>
    <xf numFmtId="0" fontId="1" fillId="6" borderId="5" xfId="1" applyFont="1" applyFill="1" applyBorder="1" applyAlignment="1">
      <alignment horizontal="center" vertical="center"/>
    </xf>
    <xf numFmtId="0" fontId="1" fillId="5" borderId="5" xfId="1" applyFont="1" applyFill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164" fontId="0" fillId="6" borderId="7" xfId="0" applyNumberFormat="1" applyFill="1" applyBorder="1" applyAlignment="1">
      <alignment horizontal="left" vertical="center"/>
    </xf>
    <xf numFmtId="164" fontId="0" fillId="9" borderId="7" xfId="0" applyNumberFormat="1" applyFill="1" applyBorder="1" applyAlignment="1">
      <alignment horizontal="left" vertical="center"/>
    </xf>
    <xf numFmtId="2" fontId="1" fillId="9" borderId="7" xfId="1" applyNumberFormat="1" applyFont="1" applyFill="1" applyBorder="1" applyAlignment="1">
      <alignment horizontal="left" vertical="center"/>
    </xf>
    <xf numFmtId="2" fontId="1" fillId="6" borderId="7" xfId="1" applyNumberFormat="1" applyFont="1" applyFill="1" applyBorder="1" applyAlignment="1">
      <alignment horizontal="left" vertical="center"/>
    </xf>
    <xf numFmtId="2" fontId="1" fillId="9" borderId="5" xfId="1" applyNumberFormat="1" applyFont="1" applyFill="1" applyBorder="1" applyAlignment="1">
      <alignment horizontal="center" vertical="center"/>
    </xf>
    <xf numFmtId="0" fontId="8" fillId="6" borderId="7" xfId="1" applyFont="1" applyFill="1" applyBorder="1">
      <alignment vertical="center"/>
    </xf>
    <xf numFmtId="0" fontId="8" fillId="0" borderId="7" xfId="1" applyFont="1" applyBorder="1">
      <alignment vertical="center"/>
    </xf>
    <xf numFmtId="164" fontId="1" fillId="0" borderId="7" xfId="0" applyNumberFormat="1" applyFont="1" applyBorder="1" applyAlignment="1">
      <alignment horizontal="left" vertical="center"/>
    </xf>
    <xf numFmtId="1" fontId="28" fillId="4" borderId="0" xfId="1" applyNumberFormat="1" applyFont="1" applyFill="1" applyAlignment="1">
      <alignment horizontal="center" vertical="center"/>
    </xf>
    <xf numFmtId="2" fontId="1" fillId="9" borderId="5" xfId="1" applyNumberFormat="1" applyFont="1" applyFill="1" applyBorder="1" applyAlignment="1">
      <alignment horizontal="center"/>
    </xf>
    <xf numFmtId="2" fontId="1" fillId="9" borderId="0" xfId="1" applyNumberFormat="1" applyFont="1" applyFill="1" applyAlignment="1">
      <alignment horizontal="center"/>
    </xf>
    <xf numFmtId="0" fontId="8" fillId="0" borderId="1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5" borderId="5" xfId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5" borderId="5" xfId="1" applyNumberFormat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0" fontId="0" fillId="0" borderId="6" xfId="1" applyFon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2" fontId="1" fillId="0" borderId="0" xfId="1" applyNumberFormat="1" applyFont="1" applyFill="1" applyAlignment="1">
      <alignment horizontal="center"/>
    </xf>
    <xf numFmtId="2" fontId="1" fillId="0" borderId="6" xfId="1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4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C46" sqref="C46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t="s">
        <v>64</v>
      </c>
    </row>
    <row r="4" spans="1:9" ht="13" x14ac:dyDescent="0.3">
      <c r="A4" s="3"/>
      <c r="B4" t="s">
        <v>181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6" t="s">
        <v>52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180</v>
      </c>
      <c r="D12" s="5" t="s">
        <v>190</v>
      </c>
      <c r="E12" s="5" t="s">
        <v>189</v>
      </c>
      <c r="F12" s="5" t="s">
        <v>191</v>
      </c>
      <c r="G12" t="s">
        <v>179</v>
      </c>
      <c r="I12"/>
    </row>
    <row r="13" spans="1:9" x14ac:dyDescent="0.25">
      <c r="D13" s="5"/>
      <c r="G13"/>
      <c r="I13"/>
    </row>
    <row r="14" spans="1:9" x14ac:dyDescent="0.25">
      <c r="D14" s="5"/>
      <c r="G14"/>
      <c r="I14"/>
    </row>
    <row r="15" spans="1:9" x14ac:dyDescent="0.25">
      <c r="D15" s="5"/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9"/>
  <sheetViews>
    <sheetView zoomScale="85" zoomScaleNormal="85" workbookViewId="0">
      <selection activeCell="G33" sqref="G33"/>
    </sheetView>
  </sheetViews>
  <sheetFormatPr defaultColWidth="10.7265625" defaultRowHeight="12.5" x14ac:dyDescent="0.25"/>
  <cols>
    <col min="1" max="1" width="71.7265625" style="7" customWidth="1"/>
    <col min="2" max="2" width="12" style="7" bestFit="1" customWidth="1"/>
    <col min="3" max="3" width="9.7265625" style="7" bestFit="1" customWidth="1"/>
    <col min="4" max="15" width="8.54296875" style="7" customWidth="1"/>
    <col min="16" max="16" width="12.26953125" style="7" bestFit="1" customWidth="1"/>
    <col min="17" max="17" width="12.26953125" style="7" customWidth="1"/>
    <col min="18" max="18" width="147.54296875" style="7" bestFit="1" customWidth="1"/>
    <col min="19" max="16384" width="10.7265625" style="7"/>
  </cols>
  <sheetData>
    <row r="1" spans="1:18" ht="13" thickBot="1" x14ac:dyDescent="0.3"/>
    <row r="2" spans="1:18" ht="13.5" thickBot="1" x14ac:dyDescent="0.35">
      <c r="A2" s="8" t="s">
        <v>9</v>
      </c>
      <c r="B2" s="9"/>
      <c r="C2" s="267" t="s">
        <v>55</v>
      </c>
      <c r="D2" s="268" t="s">
        <v>34</v>
      </c>
      <c r="E2" s="277"/>
      <c r="F2" s="277"/>
      <c r="G2" s="277"/>
      <c r="H2" s="277"/>
      <c r="I2" s="274"/>
      <c r="J2" s="276" t="s">
        <v>35</v>
      </c>
      <c r="K2" s="276"/>
      <c r="L2" s="276"/>
      <c r="M2" s="280"/>
      <c r="N2" s="61"/>
      <c r="O2" s="61"/>
      <c r="P2" s="61"/>
      <c r="Q2" s="61"/>
      <c r="R2" s="12" t="s">
        <v>0</v>
      </c>
    </row>
    <row r="3" spans="1:18" ht="13" x14ac:dyDescent="0.3">
      <c r="A3" s="25"/>
      <c r="B3" s="44"/>
      <c r="C3" s="159"/>
      <c r="D3" s="270" t="s">
        <v>62</v>
      </c>
      <c r="E3" s="271"/>
      <c r="F3" s="270" t="s">
        <v>81</v>
      </c>
      <c r="G3" s="271"/>
      <c r="H3" s="270" t="s">
        <v>82</v>
      </c>
      <c r="I3" s="271"/>
      <c r="J3" s="75"/>
      <c r="K3" s="49"/>
      <c r="L3" s="75"/>
      <c r="M3" s="49"/>
      <c r="N3" s="16"/>
      <c r="O3" s="16"/>
      <c r="P3" s="16"/>
      <c r="Q3" s="16"/>
      <c r="R3" s="77"/>
    </row>
    <row r="4" spans="1:18" ht="13" x14ac:dyDescent="0.3">
      <c r="A4" s="25"/>
      <c r="B4" s="14" t="s">
        <v>1</v>
      </c>
      <c r="C4" s="16"/>
      <c r="D4" s="98" t="s">
        <v>53</v>
      </c>
      <c r="E4" s="83" t="s">
        <v>54</v>
      </c>
      <c r="F4" s="98" t="s">
        <v>53</v>
      </c>
      <c r="G4" s="83" t="s">
        <v>54</v>
      </c>
      <c r="H4" s="98" t="s">
        <v>53</v>
      </c>
      <c r="I4" s="83" t="s">
        <v>54</v>
      </c>
      <c r="J4" s="98" t="s">
        <v>53</v>
      </c>
      <c r="K4" s="83" t="s">
        <v>54</v>
      </c>
      <c r="L4" s="98" t="s">
        <v>53</v>
      </c>
      <c r="M4" s="83" t="s">
        <v>54</v>
      </c>
      <c r="N4" s="16"/>
      <c r="O4" s="16"/>
      <c r="P4" s="16"/>
      <c r="Q4" s="16"/>
      <c r="R4" s="77"/>
    </row>
    <row r="5" spans="1:18" ht="13" x14ac:dyDescent="0.3">
      <c r="A5" s="13" t="s">
        <v>65</v>
      </c>
      <c r="B5" s="73" t="s">
        <v>27</v>
      </c>
      <c r="C5" s="23"/>
      <c r="D5" s="196">
        <v>120</v>
      </c>
      <c r="E5" s="150">
        <f>$D5</f>
        <v>120</v>
      </c>
      <c r="F5" s="18"/>
      <c r="G5" s="44"/>
      <c r="H5" s="18"/>
      <c r="I5" s="44"/>
      <c r="J5" s="37"/>
      <c r="K5" s="96"/>
      <c r="L5" s="37"/>
      <c r="M5" s="96"/>
      <c r="N5" s="26"/>
      <c r="O5" s="26"/>
      <c r="P5" s="26"/>
      <c r="Q5" s="26"/>
      <c r="R5" s="20" t="s">
        <v>183</v>
      </c>
    </row>
    <row r="6" spans="1:18" ht="13" x14ac:dyDescent="0.3">
      <c r="A6" s="13" t="s">
        <v>67</v>
      </c>
      <c r="B6" s="73"/>
      <c r="C6" s="23"/>
      <c r="D6" s="170">
        <v>240</v>
      </c>
      <c r="E6" s="150">
        <f>$D6</f>
        <v>240</v>
      </c>
      <c r="F6" s="18"/>
      <c r="G6" s="44"/>
      <c r="H6" s="18"/>
      <c r="I6" s="44"/>
      <c r="J6" s="37"/>
      <c r="K6" s="96"/>
      <c r="L6" s="37"/>
      <c r="M6" s="96"/>
      <c r="N6" s="26"/>
      <c r="O6" s="26"/>
      <c r="P6" s="26"/>
      <c r="Q6" s="26"/>
      <c r="R6" s="20" t="s">
        <v>57</v>
      </c>
    </row>
    <row r="7" spans="1:18" ht="13" x14ac:dyDescent="0.3">
      <c r="A7" s="13" t="s">
        <v>66</v>
      </c>
      <c r="B7" s="73" t="s">
        <v>27</v>
      </c>
      <c r="C7" s="23"/>
      <c r="D7" s="170">
        <v>120</v>
      </c>
      <c r="E7" s="150">
        <f>$D7</f>
        <v>120</v>
      </c>
      <c r="F7" s="18"/>
      <c r="G7" s="44"/>
      <c r="H7" s="18"/>
      <c r="I7" s="44"/>
      <c r="J7" s="37"/>
      <c r="K7" s="96"/>
      <c r="L7" s="37"/>
      <c r="M7" s="96"/>
      <c r="N7" s="26"/>
      <c r="O7" s="26"/>
      <c r="P7" s="26"/>
      <c r="Q7" s="26"/>
      <c r="R7" s="20" t="s">
        <v>184</v>
      </c>
    </row>
    <row r="8" spans="1:18" ht="13" x14ac:dyDescent="0.3">
      <c r="A8" s="13" t="s">
        <v>68</v>
      </c>
      <c r="B8" s="73"/>
      <c r="C8" s="23"/>
      <c r="D8" s="170">
        <v>66</v>
      </c>
      <c r="E8" s="150">
        <v>66</v>
      </c>
      <c r="F8" s="18"/>
      <c r="G8" s="44"/>
      <c r="H8" s="18"/>
      <c r="I8" s="44"/>
      <c r="J8" s="37"/>
      <c r="K8" s="96"/>
      <c r="L8" s="37"/>
      <c r="M8" s="96"/>
      <c r="N8" s="26"/>
      <c r="O8" s="26"/>
      <c r="P8" s="26"/>
      <c r="Q8" s="26"/>
      <c r="R8" s="20" t="s">
        <v>184</v>
      </c>
    </row>
    <row r="9" spans="1:18" ht="13" x14ac:dyDescent="0.3">
      <c r="A9" s="13" t="s">
        <v>28</v>
      </c>
      <c r="B9" s="74" t="s">
        <v>29</v>
      </c>
      <c r="C9" s="67"/>
      <c r="D9" s="170">
        <v>100</v>
      </c>
      <c r="E9" s="150">
        <f>$D9</f>
        <v>100</v>
      </c>
      <c r="F9" s="18"/>
      <c r="G9" s="44"/>
      <c r="H9" s="18"/>
      <c r="I9" s="44"/>
      <c r="J9" s="37"/>
      <c r="K9" s="96"/>
      <c r="L9" s="37"/>
      <c r="M9" s="96"/>
      <c r="N9" s="26"/>
      <c r="O9" s="26"/>
      <c r="P9" s="26"/>
      <c r="Q9" s="26"/>
      <c r="R9" s="20" t="s">
        <v>184</v>
      </c>
    </row>
    <row r="10" spans="1:18" ht="16" thickBot="1" x14ac:dyDescent="0.45">
      <c r="A10" s="13" t="s">
        <v>193</v>
      </c>
      <c r="B10" s="19" t="s">
        <v>197</v>
      </c>
      <c r="C10" s="17"/>
      <c r="D10" s="102"/>
      <c r="E10" s="19"/>
      <c r="F10" s="180">
        <v>-103</v>
      </c>
      <c r="G10" s="181">
        <v>-85</v>
      </c>
      <c r="H10" s="180">
        <v>-103</v>
      </c>
      <c r="I10" s="121">
        <v>-85</v>
      </c>
      <c r="J10" s="37"/>
      <c r="K10" s="96"/>
      <c r="L10" s="37"/>
      <c r="M10" s="96"/>
      <c r="N10" s="26"/>
      <c r="O10" s="26"/>
      <c r="P10" s="26"/>
      <c r="Q10" s="26"/>
      <c r="R10" s="91" t="s">
        <v>184</v>
      </c>
    </row>
    <row r="11" spans="1:18" ht="13" thickBot="1" x14ac:dyDescent="0.3">
      <c r="A11" s="18" t="s">
        <v>77</v>
      </c>
      <c r="B11" s="19"/>
      <c r="C11" s="17"/>
      <c r="D11" s="281">
        <v>0</v>
      </c>
      <c r="E11" s="282"/>
      <c r="F11" s="282"/>
      <c r="G11" s="282"/>
      <c r="H11" s="282"/>
      <c r="I11" s="283"/>
      <c r="J11" s="103"/>
      <c r="K11" s="84"/>
      <c r="L11" s="103"/>
      <c r="M11" s="84"/>
      <c r="N11" s="17"/>
      <c r="O11" s="17"/>
      <c r="P11" s="17"/>
      <c r="Q11" s="17"/>
      <c r="R11" s="91" t="s">
        <v>185</v>
      </c>
    </row>
    <row r="12" spans="1:18" ht="13" thickBot="1" x14ac:dyDescent="0.3">
      <c r="A12" s="18" t="s">
        <v>70</v>
      </c>
      <c r="B12" s="19"/>
      <c r="C12" s="17"/>
      <c r="D12" s="281">
        <v>1</v>
      </c>
      <c r="E12" s="282"/>
      <c r="F12" s="282"/>
      <c r="G12" s="282"/>
      <c r="H12" s="282"/>
      <c r="I12" s="283"/>
      <c r="J12" s="103"/>
      <c r="K12" s="84"/>
      <c r="L12" s="103"/>
      <c r="M12" s="84"/>
      <c r="N12" s="17"/>
      <c r="O12" s="17"/>
      <c r="P12" s="17"/>
      <c r="Q12" s="17"/>
      <c r="R12" s="91" t="s">
        <v>185</v>
      </c>
    </row>
    <row r="13" spans="1:18" x14ac:dyDescent="0.25">
      <c r="A13" s="18" t="s">
        <v>71</v>
      </c>
      <c r="B13" s="19" t="s">
        <v>2</v>
      </c>
      <c r="C13" s="17"/>
      <c r="D13" s="102"/>
      <c r="E13" s="139"/>
      <c r="F13" s="135"/>
      <c r="G13" s="139"/>
      <c r="H13" s="135"/>
      <c r="I13" s="139"/>
      <c r="J13" s="101">
        <v>-1</v>
      </c>
      <c r="K13" s="84">
        <f t="shared" ref="K13:K21" si="0">$J13</f>
        <v>-1</v>
      </c>
      <c r="L13" s="103"/>
      <c r="M13" s="84"/>
      <c r="N13" s="17"/>
      <c r="O13" s="17"/>
      <c r="P13" s="17"/>
      <c r="Q13" s="17"/>
      <c r="R13" s="91" t="s">
        <v>36</v>
      </c>
    </row>
    <row r="14" spans="1:18" x14ac:dyDescent="0.25">
      <c r="A14" s="18" t="s">
        <v>42</v>
      </c>
      <c r="B14" s="44"/>
      <c r="C14" s="17"/>
      <c r="D14" s="102"/>
      <c r="E14" s="139"/>
      <c r="F14" s="135"/>
      <c r="G14" s="139"/>
      <c r="H14" s="135"/>
      <c r="I14" s="139"/>
      <c r="J14" s="101">
        <v>66</v>
      </c>
      <c r="K14" s="21">
        <f t="shared" si="0"/>
        <v>66</v>
      </c>
      <c r="L14" s="103"/>
      <c r="M14" s="84"/>
      <c r="N14" s="17"/>
      <c r="O14" s="17"/>
      <c r="P14" s="17"/>
      <c r="Q14" s="17"/>
      <c r="R14" s="91" t="s">
        <v>186</v>
      </c>
    </row>
    <row r="15" spans="1:18" x14ac:dyDescent="0.25">
      <c r="A15" s="18" t="s">
        <v>69</v>
      </c>
      <c r="B15" s="19" t="s">
        <v>27</v>
      </c>
      <c r="C15" s="17"/>
      <c r="D15" s="102"/>
      <c r="E15" s="139"/>
      <c r="F15" s="135"/>
      <c r="G15" s="139"/>
      <c r="H15" s="135"/>
      <c r="I15" s="139"/>
      <c r="J15" s="101">
        <v>120</v>
      </c>
      <c r="K15" s="84">
        <f>$J15</f>
        <v>120</v>
      </c>
      <c r="L15" s="103"/>
      <c r="M15" s="84"/>
      <c r="N15" s="17"/>
      <c r="O15" s="17"/>
      <c r="P15" s="17"/>
      <c r="Q15" s="17"/>
      <c r="R15" s="91" t="s">
        <v>171</v>
      </c>
    </row>
    <row r="16" spans="1:18" s="35" customFormat="1" ht="13" x14ac:dyDescent="0.3">
      <c r="A16" s="13" t="s">
        <v>72</v>
      </c>
      <c r="B16" s="73" t="s">
        <v>30</v>
      </c>
      <c r="C16" s="23"/>
      <c r="D16" s="151"/>
      <c r="E16" s="152"/>
      <c r="F16" s="153"/>
      <c r="G16" s="152"/>
      <c r="H16" s="153"/>
      <c r="I16" s="188"/>
      <c r="J16" s="183">
        <v>-81.7</v>
      </c>
      <c r="K16" s="96">
        <f t="shared" si="0"/>
        <v>-81.7</v>
      </c>
      <c r="L16" s="37"/>
      <c r="M16" s="96"/>
      <c r="N16" s="22"/>
      <c r="O16" s="23"/>
      <c r="P16" s="23"/>
      <c r="Q16" s="23"/>
      <c r="R16" s="91" t="s">
        <v>176</v>
      </c>
    </row>
    <row r="17" spans="1:18" s="187" customFormat="1" ht="13" x14ac:dyDescent="0.3">
      <c r="A17" s="86" t="s">
        <v>44</v>
      </c>
      <c r="B17" s="87" t="s">
        <v>30</v>
      </c>
      <c r="C17" s="158"/>
      <c r="D17" s="171"/>
      <c r="E17" s="172"/>
      <c r="F17" s="173"/>
      <c r="G17" s="172"/>
      <c r="H17" s="175"/>
      <c r="I17" s="174"/>
      <c r="J17" s="168">
        <v>-68.900000000000006</v>
      </c>
      <c r="K17" s="114">
        <f t="shared" si="0"/>
        <v>-68.900000000000006</v>
      </c>
      <c r="L17" s="113"/>
      <c r="M17" s="114"/>
      <c r="N17" s="169"/>
      <c r="O17" s="158"/>
      <c r="P17" s="158"/>
      <c r="Q17" s="158"/>
      <c r="R17" s="186" t="s">
        <v>56</v>
      </c>
    </row>
    <row r="18" spans="1:18" s="35" customFormat="1" ht="13" x14ac:dyDescent="0.3">
      <c r="A18" s="68" t="s">
        <v>79</v>
      </c>
      <c r="B18" s="73" t="s">
        <v>2</v>
      </c>
      <c r="C18" s="23"/>
      <c r="D18" s="151"/>
      <c r="E18" s="152"/>
      <c r="F18" s="153"/>
      <c r="G18" s="152"/>
      <c r="H18" s="178"/>
      <c r="I18" s="177"/>
      <c r="J18" s="183">
        <v>7</v>
      </c>
      <c r="K18" s="96">
        <f t="shared" si="0"/>
        <v>7</v>
      </c>
      <c r="L18" s="37"/>
      <c r="M18" s="96"/>
      <c r="N18" s="23"/>
      <c r="O18" s="23"/>
      <c r="P18" s="23"/>
      <c r="Q18" s="23"/>
      <c r="R18" s="91" t="s">
        <v>43</v>
      </c>
    </row>
    <row r="19" spans="1:18" s="187" customFormat="1" ht="13" x14ac:dyDescent="0.3">
      <c r="A19" s="86" t="s">
        <v>80</v>
      </c>
      <c r="B19" s="87" t="s">
        <v>2</v>
      </c>
      <c r="C19" s="158"/>
      <c r="D19" s="171"/>
      <c r="E19" s="172"/>
      <c r="F19" s="173"/>
      <c r="G19" s="172"/>
      <c r="H19" s="175"/>
      <c r="I19" s="174"/>
      <c r="J19" s="168">
        <v>7</v>
      </c>
      <c r="K19" s="114">
        <f t="shared" si="0"/>
        <v>7</v>
      </c>
      <c r="L19" s="113"/>
      <c r="M19" s="114"/>
      <c r="N19" s="158"/>
      <c r="O19" s="176"/>
      <c r="P19" s="176"/>
      <c r="Q19" s="176"/>
      <c r="R19" s="186" t="s">
        <v>40</v>
      </c>
    </row>
    <row r="20" spans="1:18" s="35" customFormat="1" ht="15.5" x14ac:dyDescent="0.4">
      <c r="A20" s="68" t="s">
        <v>73</v>
      </c>
      <c r="B20" s="73" t="s">
        <v>2</v>
      </c>
      <c r="C20" s="23"/>
      <c r="D20" s="151"/>
      <c r="E20" s="152"/>
      <c r="F20" s="153"/>
      <c r="G20" s="152"/>
      <c r="H20" s="178"/>
      <c r="I20" s="177"/>
      <c r="J20" s="183">
        <v>1</v>
      </c>
      <c r="K20" s="96">
        <f t="shared" si="0"/>
        <v>1</v>
      </c>
      <c r="L20" s="37"/>
      <c r="M20" s="96"/>
      <c r="N20" s="189"/>
      <c r="O20" s="189"/>
      <c r="P20" s="189"/>
      <c r="Q20" s="189"/>
      <c r="R20" s="199" t="s">
        <v>75</v>
      </c>
    </row>
    <row r="21" spans="1:18" s="187" customFormat="1" ht="15.5" x14ac:dyDescent="0.4">
      <c r="A21" s="86" t="s">
        <v>74</v>
      </c>
      <c r="B21" s="87" t="s">
        <v>2</v>
      </c>
      <c r="C21" s="158"/>
      <c r="D21" s="171"/>
      <c r="E21" s="172"/>
      <c r="F21" s="173"/>
      <c r="G21" s="172"/>
      <c r="H21" s="175"/>
      <c r="I21" s="174"/>
      <c r="J21" s="168">
        <v>1</v>
      </c>
      <c r="K21" s="114">
        <f t="shared" si="0"/>
        <v>1</v>
      </c>
      <c r="L21" s="113"/>
      <c r="M21" s="114"/>
      <c r="N21" s="190"/>
      <c r="O21" s="176"/>
      <c r="P21" s="176"/>
      <c r="Q21" s="176"/>
      <c r="R21" s="186" t="s">
        <v>76</v>
      </c>
    </row>
    <row r="22" spans="1:18" ht="13" x14ac:dyDescent="0.3">
      <c r="A22" s="89" t="s">
        <v>45</v>
      </c>
      <c r="B22" s="19" t="s">
        <v>2</v>
      </c>
      <c r="C22" s="17"/>
      <c r="D22" s="104"/>
      <c r="E22" s="105"/>
      <c r="F22" s="107"/>
      <c r="G22" s="105"/>
      <c r="H22" s="110"/>
      <c r="I22" s="109"/>
      <c r="J22" s="37"/>
      <c r="K22" s="182"/>
      <c r="L22" s="101">
        <v>-10</v>
      </c>
      <c r="M22" s="84">
        <f>$L22</f>
        <v>-10</v>
      </c>
      <c r="N22" s="131"/>
      <c r="O22" s="131"/>
      <c r="P22" s="131"/>
      <c r="Q22" s="131"/>
      <c r="R22" s="91" t="s">
        <v>47</v>
      </c>
    </row>
    <row r="23" spans="1:18" ht="13" x14ac:dyDescent="0.3">
      <c r="A23" s="89" t="s">
        <v>46</v>
      </c>
      <c r="B23" s="19" t="s">
        <v>2</v>
      </c>
      <c r="C23" s="17"/>
      <c r="D23" s="104"/>
      <c r="E23" s="105"/>
      <c r="F23" s="107"/>
      <c r="G23" s="105"/>
      <c r="H23" s="110"/>
      <c r="I23" s="109"/>
      <c r="J23" s="37"/>
      <c r="K23" s="182"/>
      <c r="L23" s="101">
        <v>20</v>
      </c>
      <c r="M23" s="84">
        <f>$L23</f>
        <v>20</v>
      </c>
      <c r="N23" s="131"/>
      <c r="O23" s="131"/>
      <c r="P23" s="131"/>
      <c r="Q23" s="131"/>
      <c r="R23" s="91" t="s">
        <v>48</v>
      </c>
    </row>
    <row r="24" spans="1:18" ht="13" x14ac:dyDescent="0.3">
      <c r="A24" s="89" t="s">
        <v>78</v>
      </c>
      <c r="B24" s="19" t="s">
        <v>2</v>
      </c>
      <c r="C24" s="200">
        <v>-15</v>
      </c>
      <c r="D24" s="104"/>
      <c r="E24" s="105"/>
      <c r="F24" s="107"/>
      <c r="G24" s="105"/>
      <c r="H24" s="110"/>
      <c r="I24" s="109"/>
      <c r="J24" s="37"/>
      <c r="K24" s="182"/>
      <c r="L24" s="113"/>
      <c r="M24" s="84"/>
      <c r="N24" s="131"/>
      <c r="O24" s="131"/>
      <c r="P24" s="131"/>
      <c r="Q24" s="131"/>
      <c r="R24" s="91" t="s">
        <v>187</v>
      </c>
    </row>
    <row r="25" spans="1:18" ht="13" x14ac:dyDescent="0.3">
      <c r="A25" s="89" t="s">
        <v>178</v>
      </c>
      <c r="B25" s="19" t="s">
        <v>2</v>
      </c>
      <c r="D25" s="104"/>
      <c r="E25" s="105"/>
      <c r="F25" s="107"/>
      <c r="G25" s="105"/>
      <c r="H25" s="110"/>
      <c r="I25" s="109"/>
      <c r="J25" s="37"/>
      <c r="K25" s="182"/>
      <c r="L25" s="113"/>
      <c r="M25" s="84"/>
      <c r="N25" s="131"/>
      <c r="O25" s="131"/>
      <c r="P25" s="131"/>
      <c r="Q25" s="131"/>
      <c r="R25" s="91" t="s">
        <v>187</v>
      </c>
    </row>
    <row r="26" spans="1:18" ht="13.5" thickBot="1" x14ac:dyDescent="0.35">
      <c r="A26" s="185" t="s">
        <v>192</v>
      </c>
      <c r="B26" s="181"/>
      <c r="C26" s="154"/>
      <c r="D26" s="106"/>
      <c r="E26" s="64"/>
      <c r="F26" s="106"/>
      <c r="G26" s="108"/>
      <c r="H26" s="106"/>
      <c r="I26" s="108"/>
      <c r="J26" s="111"/>
      <c r="K26" s="108"/>
      <c r="L26" s="111"/>
      <c r="M26" s="108"/>
      <c r="N26" s="62"/>
      <c r="O26" s="62"/>
      <c r="P26" s="62"/>
      <c r="Q26" s="62"/>
      <c r="R26" s="42"/>
    </row>
    <row r="27" spans="1:18" ht="13" x14ac:dyDescent="0.3">
      <c r="A27" s="132"/>
      <c r="B27" s="17"/>
      <c r="C27" s="17"/>
      <c r="D27" s="17"/>
      <c r="E27" s="17"/>
      <c r="F27" s="17"/>
      <c r="G27" s="21"/>
      <c r="H27" s="21"/>
      <c r="I27" s="21"/>
      <c r="J27" s="21"/>
      <c r="K27" s="21"/>
      <c r="L27" s="21"/>
      <c r="M27" s="21"/>
      <c r="R27" s="45"/>
    </row>
    <row r="28" spans="1:18" ht="13" thickBot="1" x14ac:dyDescent="0.3">
      <c r="B28" s="17"/>
      <c r="C28" s="17"/>
      <c r="D28" s="17"/>
      <c r="E28" s="17"/>
      <c r="F28" s="17"/>
      <c r="G28" s="22"/>
      <c r="H28" s="22"/>
      <c r="I28" s="22"/>
      <c r="J28" s="22"/>
      <c r="K28" s="22"/>
      <c r="L28" s="22"/>
      <c r="M28" s="22"/>
      <c r="N28" s="17"/>
      <c r="O28" s="17"/>
      <c r="P28" s="17"/>
      <c r="Q28" s="17"/>
    </row>
    <row r="29" spans="1:18" ht="13.5" thickBot="1" x14ac:dyDescent="0.35">
      <c r="A29" s="8" t="s">
        <v>18</v>
      </c>
      <c r="B29" s="24"/>
      <c r="C29" s="10"/>
      <c r="D29" s="268" t="s">
        <v>34</v>
      </c>
      <c r="E29" s="277"/>
      <c r="F29" s="277"/>
      <c r="G29" s="277"/>
      <c r="H29" s="277"/>
      <c r="I29" s="274"/>
      <c r="J29" s="276" t="s">
        <v>35</v>
      </c>
      <c r="K29" s="276"/>
      <c r="L29" s="276"/>
      <c r="M29" s="280"/>
      <c r="N29" s="10"/>
      <c r="O29" s="10"/>
      <c r="P29" s="10"/>
      <c r="Q29" s="10"/>
      <c r="R29" s="12" t="s">
        <v>0</v>
      </c>
    </row>
    <row r="30" spans="1:18" ht="13" x14ac:dyDescent="0.3">
      <c r="A30" s="25"/>
      <c r="B30" s="19"/>
      <c r="C30" s="17"/>
      <c r="D30" s="270" t="s">
        <v>62</v>
      </c>
      <c r="E30" s="271"/>
      <c r="F30" s="270" t="s">
        <v>81</v>
      </c>
      <c r="G30" s="271"/>
      <c r="H30" s="270" t="s">
        <v>82</v>
      </c>
      <c r="I30" s="271"/>
      <c r="J30" s="270"/>
      <c r="K30" s="271"/>
      <c r="L30" s="134"/>
      <c r="M30" s="100"/>
      <c r="N30" s="17"/>
      <c r="O30" s="17"/>
      <c r="P30" s="17"/>
      <c r="Q30" s="17"/>
      <c r="R30" s="77"/>
    </row>
    <row r="31" spans="1:18" ht="13" x14ac:dyDescent="0.3">
      <c r="A31" s="25"/>
      <c r="B31" s="19"/>
      <c r="C31" s="17"/>
      <c r="D31" s="98" t="s">
        <v>53</v>
      </c>
      <c r="E31" s="83" t="s">
        <v>54</v>
      </c>
      <c r="F31" s="98" t="s">
        <v>53</v>
      </c>
      <c r="G31" s="83" t="s">
        <v>54</v>
      </c>
      <c r="H31" s="98" t="s">
        <v>53</v>
      </c>
      <c r="I31" s="83" t="s">
        <v>54</v>
      </c>
      <c r="J31" s="98" t="s">
        <v>53</v>
      </c>
      <c r="K31" s="83" t="s">
        <v>54</v>
      </c>
      <c r="L31" s="98" t="s">
        <v>53</v>
      </c>
      <c r="M31" s="83" t="s">
        <v>54</v>
      </c>
      <c r="N31" s="17"/>
      <c r="O31" s="17"/>
      <c r="P31" s="17"/>
      <c r="Q31" s="17"/>
      <c r="R31" s="77"/>
    </row>
    <row r="32" spans="1:18" ht="15.5" x14ac:dyDescent="0.4">
      <c r="A32" s="160" t="s">
        <v>83</v>
      </c>
      <c r="B32" s="19" t="s">
        <v>58</v>
      </c>
      <c r="C32" s="17"/>
      <c r="D32" s="218">
        <f>(10^12)*(10^-3)*(D5/J15)*(1/(J14*12))*10^(IF($D11=0,IF($D12=0,((J16-J13+J20)/10),((J16-J13+J18+J20)/10)),IF($D12=0,((J17-J13+J21)/10),((J17-J13+J19+J21)/10))))</f>
        <v>6.7807044996243945E-2</v>
      </c>
      <c r="E32" s="219">
        <f>(10^12)*(10^-3)*(E5/K15)*(1/(K14*12))*10^(IF($D11=0,IF($D12=0,((K16-K13+K20)/10),((K16-K13+K18+K20)/10)),IF($D12=0,((K17-K13+K21)/10),((K17-K13+K19+K21)/10))))</f>
        <v>6.7807044996243945E-2</v>
      </c>
      <c r="F32" s="201"/>
      <c r="G32" s="206"/>
      <c r="H32" s="201"/>
      <c r="I32" s="206"/>
      <c r="J32" s="201"/>
      <c r="K32" s="206"/>
      <c r="L32" s="201"/>
      <c r="M32" s="206"/>
      <c r="N32" s="17"/>
      <c r="O32" s="17"/>
      <c r="P32" s="17"/>
      <c r="Q32" s="17"/>
      <c r="R32" s="91" t="s">
        <v>90</v>
      </c>
    </row>
    <row r="33" spans="1:18" ht="15.5" x14ac:dyDescent="0.4">
      <c r="A33" s="160" t="s">
        <v>85</v>
      </c>
      <c r="B33" s="19" t="s">
        <v>58</v>
      </c>
      <c r="C33" s="17"/>
      <c r="D33" s="201"/>
      <c r="E33" s="202"/>
      <c r="F33" s="286">
        <f>10^(F10/10)*10^9</f>
        <v>5.0118723362726991E-2</v>
      </c>
      <c r="G33" s="287">
        <f t="shared" ref="G33:I33" si="1">10^(G10/10)*10^9</f>
        <v>3.1622776601683777</v>
      </c>
      <c r="H33" s="286">
        <f t="shared" si="1"/>
        <v>5.0118723362726991E-2</v>
      </c>
      <c r="I33" s="288">
        <f t="shared" si="1"/>
        <v>3.1622776601683777</v>
      </c>
      <c r="J33" s="202"/>
      <c r="K33" s="206"/>
      <c r="L33" s="201"/>
      <c r="M33" s="206"/>
      <c r="N33" s="17"/>
      <c r="O33" s="17"/>
      <c r="P33" s="17"/>
      <c r="Q33" s="17"/>
      <c r="R33" s="91" t="s">
        <v>38</v>
      </c>
    </row>
    <row r="34" spans="1:18" x14ac:dyDescent="0.25">
      <c r="A34" s="160" t="s">
        <v>195</v>
      </c>
      <c r="B34" s="19" t="s">
        <v>2</v>
      </c>
      <c r="C34" s="17"/>
      <c r="D34" s="201"/>
      <c r="E34" s="202"/>
      <c r="F34" s="286">
        <f>10*LOG10(F33/D32)</f>
        <v>-1.3127481841050797</v>
      </c>
      <c r="G34" s="287">
        <f>10*LOG10(G33/E32)</f>
        <v>16.687251815894939</v>
      </c>
      <c r="H34" s="286">
        <f>10*LOG10(H33/D32)</f>
        <v>-1.3127481841050797</v>
      </c>
      <c r="I34" s="288">
        <f>10*LOG10(I33/E32)</f>
        <v>16.687251815894939</v>
      </c>
      <c r="J34" s="202"/>
      <c r="K34" s="206"/>
      <c r="L34" s="201"/>
      <c r="M34" s="206"/>
      <c r="N34" s="17"/>
      <c r="O34" s="17"/>
      <c r="P34" s="17"/>
      <c r="Q34" s="17"/>
      <c r="R34" s="91" t="s">
        <v>196</v>
      </c>
    </row>
    <row r="35" spans="1:18" ht="15.5" x14ac:dyDescent="0.4">
      <c r="A35" s="160" t="s">
        <v>84</v>
      </c>
      <c r="B35" s="73" t="s">
        <v>59</v>
      </c>
      <c r="C35" s="17"/>
      <c r="D35" s="201"/>
      <c r="E35" s="202"/>
      <c r="F35" s="197">
        <f>10*LOG(F33*10^(-12)*10^3)</f>
        <v>-103.00000000000003</v>
      </c>
      <c r="G35" s="207">
        <f t="shared" ref="G35:I35" si="2">10*LOG(G33*10^(-12)*10^3)</f>
        <v>-85</v>
      </c>
      <c r="H35" s="197">
        <f t="shared" si="2"/>
        <v>-103.00000000000003</v>
      </c>
      <c r="I35" s="198">
        <f t="shared" si="2"/>
        <v>-85</v>
      </c>
      <c r="J35" s="207"/>
      <c r="K35" s="198"/>
      <c r="L35" s="197"/>
      <c r="M35" s="198"/>
      <c r="N35" s="17"/>
      <c r="O35" s="17"/>
      <c r="P35" s="17"/>
      <c r="Q35" s="17"/>
      <c r="R35" s="211" t="s">
        <v>60</v>
      </c>
    </row>
    <row r="36" spans="1:18" x14ac:dyDescent="0.25">
      <c r="A36" s="160" t="s">
        <v>86</v>
      </c>
      <c r="B36" s="19" t="s">
        <v>100</v>
      </c>
      <c r="C36" s="17"/>
      <c r="D36" s="201"/>
      <c r="E36" s="202"/>
      <c r="F36" s="197">
        <f>10*LOG(F33*MAX(D6,D8*12*D7/D5)*10^(-12)*10^3)</f>
        <v>-74.012748184105078</v>
      </c>
      <c r="G36" s="207">
        <f>10*LOG(G33*MAX(E6,E8*12*E7/E5)*10^(-12)*10^3)</f>
        <v>-56.012748184105064</v>
      </c>
      <c r="H36" s="197">
        <f>10*LOG(H33*MAX(D6,D8*12*D7/D5)*10^(-12)*10^3)</f>
        <v>-74.012748184105078</v>
      </c>
      <c r="I36" s="207">
        <f>10*LOG(I33*MAX(E6,E8*12*E7/E5)*10^(-12)*10^3)</f>
        <v>-56.012748184105064</v>
      </c>
      <c r="J36" s="197"/>
      <c r="K36" s="198"/>
      <c r="L36" s="197"/>
      <c r="M36" s="198"/>
      <c r="N36" s="17"/>
      <c r="O36" s="17"/>
      <c r="P36" s="17"/>
      <c r="Q36" s="17"/>
      <c r="R36" s="211" t="s">
        <v>61</v>
      </c>
    </row>
    <row r="37" spans="1:18" x14ac:dyDescent="0.25">
      <c r="A37" s="160" t="s">
        <v>88</v>
      </c>
      <c r="B37" s="73" t="s">
        <v>2</v>
      </c>
      <c r="C37" s="17"/>
      <c r="D37" s="201"/>
      <c r="E37" s="202"/>
      <c r="F37" s="197"/>
      <c r="G37" s="198"/>
      <c r="H37" s="197">
        <f>H35-F35</f>
        <v>0</v>
      </c>
      <c r="I37" s="198"/>
      <c r="J37" s="197"/>
      <c r="K37" s="198"/>
      <c r="L37" s="197"/>
      <c r="M37" s="198"/>
      <c r="N37" s="17"/>
      <c r="O37" s="17"/>
      <c r="P37" s="17"/>
      <c r="Q37" s="17"/>
      <c r="R37" s="138" t="s">
        <v>92</v>
      </c>
    </row>
    <row r="38" spans="1:18" x14ac:dyDescent="0.25">
      <c r="A38" s="160" t="s">
        <v>89</v>
      </c>
      <c r="B38" s="73" t="s">
        <v>2</v>
      </c>
      <c r="C38" s="17"/>
      <c r="D38" s="201"/>
      <c r="E38" s="202"/>
      <c r="F38" s="197"/>
      <c r="G38" s="198"/>
      <c r="H38" s="197">
        <f>H36-F36</f>
        <v>0</v>
      </c>
      <c r="I38" s="198"/>
      <c r="J38" s="197"/>
      <c r="K38" s="198"/>
      <c r="L38" s="197"/>
      <c r="M38" s="198"/>
      <c r="N38" s="17"/>
      <c r="O38" s="17"/>
      <c r="P38" s="17"/>
      <c r="Q38" s="17"/>
      <c r="R38" s="138" t="s">
        <v>93</v>
      </c>
    </row>
    <row r="39" spans="1:18" x14ac:dyDescent="0.25">
      <c r="A39" s="160" t="s">
        <v>188</v>
      </c>
      <c r="B39" s="19" t="s">
        <v>2</v>
      </c>
      <c r="C39" s="17"/>
      <c r="D39" s="201"/>
      <c r="E39" s="202"/>
      <c r="F39" s="197"/>
      <c r="G39" s="198"/>
      <c r="H39" s="197">
        <f>H35-F35-C24</f>
        <v>15</v>
      </c>
      <c r="I39" s="198"/>
      <c r="J39" s="197"/>
      <c r="K39" s="198"/>
      <c r="L39" s="197"/>
      <c r="M39" s="198"/>
      <c r="N39" s="17"/>
      <c r="O39" s="17"/>
      <c r="P39" s="17"/>
      <c r="Q39" s="17"/>
      <c r="R39" s="20" t="s">
        <v>94</v>
      </c>
    </row>
    <row r="40" spans="1:18" ht="15.5" x14ac:dyDescent="0.4">
      <c r="A40" s="160" t="s">
        <v>87</v>
      </c>
      <c r="B40" s="19" t="s">
        <v>58</v>
      </c>
      <c r="C40" s="17"/>
      <c r="D40" s="201"/>
      <c r="E40" s="202"/>
      <c r="F40" s="197">
        <f>F35+L41</f>
        <v>-98.000000000000028</v>
      </c>
      <c r="G40" s="207">
        <f>G35+M41</f>
        <v>-80</v>
      </c>
      <c r="H40" s="197">
        <f>H35+L41</f>
        <v>-98.000000000000028</v>
      </c>
      <c r="I40" s="207">
        <f>I35+M41</f>
        <v>-80</v>
      </c>
      <c r="J40" s="197"/>
      <c r="K40" s="198"/>
      <c r="L40" s="197"/>
      <c r="M40" s="198"/>
      <c r="N40" s="17"/>
      <c r="O40" s="17"/>
      <c r="P40" s="17"/>
      <c r="Q40" s="17"/>
      <c r="R40" s="91" t="s">
        <v>101</v>
      </c>
    </row>
    <row r="41" spans="1:18" ht="13" thickBot="1" x14ac:dyDescent="0.3">
      <c r="A41" s="203" t="s">
        <v>49</v>
      </c>
      <c r="B41" s="220" t="s">
        <v>2</v>
      </c>
      <c r="C41" s="154"/>
      <c r="D41" s="204"/>
      <c r="E41" s="205"/>
      <c r="F41" s="208"/>
      <c r="G41" s="209"/>
      <c r="H41" s="208"/>
      <c r="I41" s="209"/>
      <c r="J41" s="208"/>
      <c r="K41" s="209"/>
      <c r="L41" s="208">
        <f>(L22+L23)/2</f>
        <v>5</v>
      </c>
      <c r="M41" s="209">
        <f>(M22+M23)/2</f>
        <v>5</v>
      </c>
      <c r="N41" s="154"/>
      <c r="O41" s="154"/>
      <c r="P41" s="154"/>
      <c r="Q41" s="154"/>
      <c r="R41" s="47" t="s">
        <v>91</v>
      </c>
    </row>
    <row r="42" spans="1:18" ht="13" x14ac:dyDescent="0.3">
      <c r="A42" s="132"/>
    </row>
    <row r="43" spans="1:18" ht="13.5" thickBot="1" x14ac:dyDescent="0.35">
      <c r="B43" s="17"/>
      <c r="C43" s="17"/>
      <c r="D43" s="17"/>
      <c r="E43" s="17"/>
      <c r="F43" s="17"/>
      <c r="G43" s="26"/>
      <c r="H43" s="26"/>
      <c r="I43" s="26"/>
      <c r="J43" s="26"/>
      <c r="K43" s="26"/>
      <c r="L43" s="26"/>
      <c r="M43" s="26"/>
      <c r="N43" s="17"/>
      <c r="O43" s="17"/>
      <c r="P43" s="17"/>
      <c r="Q43" s="17"/>
    </row>
    <row r="44" spans="1:18" ht="13.5" thickBot="1" x14ac:dyDescent="0.35">
      <c r="A44" s="8" t="s">
        <v>19</v>
      </c>
      <c r="B44" s="24"/>
      <c r="C44" s="10"/>
      <c r="D44" s="278" t="s">
        <v>34</v>
      </c>
      <c r="E44" s="279"/>
      <c r="F44" s="276"/>
      <c r="G44" s="276"/>
      <c r="H44" s="276"/>
      <c r="I44" s="274"/>
      <c r="J44" s="275" t="s">
        <v>35</v>
      </c>
      <c r="K44" s="276"/>
      <c r="L44" s="276"/>
      <c r="M44" s="276"/>
      <c r="N44" s="85"/>
      <c r="O44" s="11"/>
      <c r="P44" s="11"/>
      <c r="Q44" s="11"/>
      <c r="R44" s="12" t="s">
        <v>0</v>
      </c>
    </row>
    <row r="45" spans="1:18" ht="13" x14ac:dyDescent="0.3">
      <c r="A45" s="25"/>
      <c r="B45" s="19"/>
      <c r="C45" s="17"/>
      <c r="D45" s="270" t="s">
        <v>62</v>
      </c>
      <c r="E45" s="271"/>
      <c r="F45" s="270" t="s">
        <v>81</v>
      </c>
      <c r="G45" s="271"/>
      <c r="H45" s="270" t="s">
        <v>82</v>
      </c>
      <c r="I45" s="271"/>
      <c r="J45" s="270"/>
      <c r="K45" s="271"/>
      <c r="L45" s="115"/>
      <c r="M45" s="116"/>
      <c r="N45" s="18"/>
      <c r="R45" s="77"/>
    </row>
    <row r="46" spans="1:18" ht="13" x14ac:dyDescent="0.3">
      <c r="A46" s="25"/>
      <c r="B46" s="19"/>
      <c r="C46" s="17"/>
      <c r="D46" s="98" t="s">
        <v>53</v>
      </c>
      <c r="E46" s="83" t="s">
        <v>54</v>
      </c>
      <c r="F46" s="98" t="s">
        <v>53</v>
      </c>
      <c r="G46" s="83" t="s">
        <v>54</v>
      </c>
      <c r="H46" s="98" t="s">
        <v>53</v>
      </c>
      <c r="I46" s="83" t="s">
        <v>54</v>
      </c>
      <c r="J46" s="98" t="s">
        <v>53</v>
      </c>
      <c r="K46" s="83" t="s">
        <v>54</v>
      </c>
      <c r="L46" s="98" t="s">
        <v>53</v>
      </c>
      <c r="M46" s="83" t="s">
        <v>54</v>
      </c>
      <c r="N46" s="18"/>
      <c r="R46" s="224" t="s">
        <v>122</v>
      </c>
    </row>
    <row r="47" spans="1:18" ht="15.5" x14ac:dyDescent="0.25">
      <c r="A47" s="212" t="s">
        <v>95</v>
      </c>
      <c r="B47" s="76" t="s">
        <v>4</v>
      </c>
      <c r="C47" s="264"/>
      <c r="D47" s="37"/>
      <c r="E47" s="216"/>
      <c r="F47" s="183">
        <v>5.65</v>
      </c>
      <c r="G47" s="84">
        <f>F47</f>
        <v>5.65</v>
      </c>
      <c r="H47" s="183">
        <v>5.65</v>
      </c>
      <c r="I47" s="84">
        <f>H47</f>
        <v>5.65</v>
      </c>
      <c r="J47" s="103"/>
      <c r="K47" s="84"/>
      <c r="L47" s="103"/>
      <c r="M47" s="84"/>
      <c r="N47" s="18"/>
      <c r="R47" s="224" t="s">
        <v>122</v>
      </c>
    </row>
    <row r="48" spans="1:18" ht="15.5" x14ac:dyDescent="0.25">
      <c r="A48" s="213" t="s">
        <v>96</v>
      </c>
      <c r="B48" s="76" t="s">
        <v>4</v>
      </c>
      <c r="C48" s="264"/>
      <c r="D48" s="37"/>
      <c r="E48" s="216"/>
      <c r="F48" s="183">
        <v>5.65</v>
      </c>
      <c r="G48" s="84">
        <f>F48</f>
        <v>5.65</v>
      </c>
      <c r="H48" s="183">
        <v>5.65</v>
      </c>
      <c r="I48" s="84">
        <f>H48</f>
        <v>5.65</v>
      </c>
      <c r="J48" s="103"/>
      <c r="K48" s="84"/>
      <c r="L48" s="103"/>
      <c r="M48" s="84"/>
      <c r="N48" s="18"/>
      <c r="R48" s="224" t="s">
        <v>123</v>
      </c>
    </row>
    <row r="49" spans="1:18" x14ac:dyDescent="0.25">
      <c r="A49" s="213" t="s">
        <v>97</v>
      </c>
      <c r="B49" s="76" t="s">
        <v>4</v>
      </c>
      <c r="C49" s="155"/>
      <c r="D49" s="37"/>
      <c r="E49" s="22"/>
      <c r="F49" s="37"/>
      <c r="G49" s="96"/>
      <c r="H49" s="37"/>
      <c r="I49" s="96"/>
      <c r="J49" s="183">
        <v>6</v>
      </c>
      <c r="K49" s="84"/>
      <c r="L49" s="103"/>
      <c r="M49" s="84"/>
      <c r="N49" s="18"/>
      <c r="R49" s="138" t="s">
        <v>99</v>
      </c>
    </row>
    <row r="50" spans="1:18" x14ac:dyDescent="0.25">
      <c r="A50" s="214" t="s">
        <v>98</v>
      </c>
      <c r="B50" s="191" t="s">
        <v>4</v>
      </c>
      <c r="C50" s="155"/>
      <c r="D50" s="37"/>
      <c r="E50" s="22"/>
      <c r="F50" s="37"/>
      <c r="G50" s="96"/>
      <c r="H50" s="37"/>
      <c r="I50" s="96"/>
      <c r="J50" s="103"/>
      <c r="K50" s="210">
        <v>8.5</v>
      </c>
      <c r="L50" s="103"/>
      <c r="M50" s="84"/>
      <c r="N50" s="18"/>
      <c r="R50" s="138" t="s">
        <v>124</v>
      </c>
    </row>
    <row r="51" spans="1:18" ht="13" thickBot="1" x14ac:dyDescent="0.3">
      <c r="A51" s="215" t="s">
        <v>50</v>
      </c>
      <c r="B51" s="217" t="s">
        <v>4</v>
      </c>
      <c r="C51" s="156"/>
      <c r="D51" s="46"/>
      <c r="E51" s="97"/>
      <c r="F51" s="46"/>
      <c r="G51" s="97"/>
      <c r="H51" s="46"/>
      <c r="I51" s="97"/>
      <c r="J51" s="46"/>
      <c r="K51" s="97"/>
      <c r="L51" s="46">
        <f>(L23-L22)/2</f>
        <v>15</v>
      </c>
      <c r="M51" s="97">
        <f>(M23-M22)/2</f>
        <v>15</v>
      </c>
      <c r="N51" s="59"/>
      <c r="O51" s="88"/>
      <c r="P51" s="88"/>
      <c r="Q51" s="88"/>
      <c r="R51" s="192" t="s">
        <v>51</v>
      </c>
    </row>
    <row r="52" spans="1:18" ht="13" x14ac:dyDescent="0.3">
      <c r="A52" s="132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</row>
    <row r="53" spans="1:18" ht="13.5" thickBot="1" x14ac:dyDescent="0.35">
      <c r="A53" s="5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</row>
    <row r="54" spans="1:18" ht="13.5" thickBot="1" x14ac:dyDescent="0.35">
      <c r="A54" s="8" t="s">
        <v>20</v>
      </c>
      <c r="B54" s="10"/>
      <c r="C54" s="259"/>
      <c r="D54" s="268" t="s">
        <v>34</v>
      </c>
      <c r="E54" s="277"/>
      <c r="F54" s="277"/>
      <c r="G54" s="277"/>
      <c r="H54" s="277"/>
      <c r="I54" s="274"/>
      <c r="J54" s="275" t="s">
        <v>35</v>
      </c>
      <c r="K54" s="276"/>
      <c r="L54" s="276"/>
      <c r="M54" s="276"/>
      <c r="N54" s="268" t="s">
        <v>16</v>
      </c>
      <c r="O54" s="274"/>
      <c r="P54" s="134"/>
      <c r="Q54" s="100"/>
      <c r="R54" s="49" t="s">
        <v>0</v>
      </c>
    </row>
    <row r="55" spans="1:18" ht="13" x14ac:dyDescent="0.3">
      <c r="A55" s="25"/>
      <c r="B55" s="17"/>
      <c r="C55" s="102"/>
      <c r="D55" s="270" t="s">
        <v>62</v>
      </c>
      <c r="E55" s="271"/>
      <c r="F55" s="270" t="s">
        <v>81</v>
      </c>
      <c r="G55" s="271"/>
      <c r="H55" s="270" t="s">
        <v>82</v>
      </c>
      <c r="I55" s="271"/>
      <c r="J55" s="270"/>
      <c r="K55" s="271"/>
      <c r="L55" s="75"/>
      <c r="M55" s="49"/>
      <c r="N55" s="75"/>
      <c r="O55" s="49"/>
      <c r="P55" s="135"/>
      <c r="Q55" s="139"/>
      <c r="R55" s="14"/>
    </row>
    <row r="56" spans="1:18" ht="13" x14ac:dyDescent="0.3">
      <c r="A56" s="25"/>
      <c r="B56" s="17"/>
      <c r="C56" s="102"/>
      <c r="D56" s="98" t="s">
        <v>53</v>
      </c>
      <c r="E56" s="83" t="s">
        <v>54</v>
      </c>
      <c r="F56" s="98" t="s">
        <v>53</v>
      </c>
      <c r="G56" s="83" t="s">
        <v>54</v>
      </c>
      <c r="H56" s="98" t="s">
        <v>53</v>
      </c>
      <c r="I56" s="83" t="s">
        <v>54</v>
      </c>
      <c r="J56" s="98" t="s">
        <v>53</v>
      </c>
      <c r="K56" s="83" t="s">
        <v>54</v>
      </c>
      <c r="L56" s="98" t="s">
        <v>53</v>
      </c>
      <c r="M56" s="83" t="s">
        <v>54</v>
      </c>
      <c r="N56" s="98" t="s">
        <v>53</v>
      </c>
      <c r="O56" s="83" t="s">
        <v>54</v>
      </c>
      <c r="P56" s="98"/>
      <c r="Q56" s="83"/>
      <c r="R56" s="14"/>
    </row>
    <row r="57" spans="1:18" ht="12.75" customHeight="1" x14ac:dyDescent="0.35">
      <c r="A57" s="51"/>
      <c r="B57" s="23"/>
      <c r="C57" s="58"/>
      <c r="D57" s="58"/>
      <c r="E57" s="73"/>
      <c r="F57" s="58"/>
      <c r="G57" s="73"/>
      <c r="H57" s="58"/>
      <c r="I57" s="73"/>
      <c r="J57" s="58"/>
      <c r="K57" s="73"/>
      <c r="L57" s="58"/>
      <c r="M57" s="73"/>
      <c r="N57" s="119"/>
      <c r="O57" s="78"/>
      <c r="P57" s="119"/>
      <c r="Q57" s="78"/>
      <c r="R57" s="44"/>
    </row>
    <row r="58" spans="1:18" x14ac:dyDescent="0.25">
      <c r="A58" s="93" t="s">
        <v>102</v>
      </c>
      <c r="B58" s="28" t="s">
        <v>3</v>
      </c>
      <c r="C58" s="260"/>
      <c r="D58" s="99"/>
      <c r="E58" s="117"/>
      <c r="F58" s="99">
        <v>1</v>
      </c>
      <c r="G58" s="117">
        <v>1</v>
      </c>
      <c r="H58" s="29"/>
      <c r="I58" s="79"/>
      <c r="J58" s="29"/>
      <c r="K58" s="79"/>
      <c r="L58" s="29"/>
      <c r="M58" s="79"/>
      <c r="N58" s="38"/>
      <c r="O58" s="95"/>
      <c r="P58" s="29"/>
      <c r="Q58" s="79"/>
      <c r="R58" s="44" t="s">
        <v>24</v>
      </c>
    </row>
    <row r="59" spans="1:18" ht="13" x14ac:dyDescent="0.3">
      <c r="A59" s="133" t="s">
        <v>103</v>
      </c>
      <c r="B59" s="28" t="s">
        <v>2</v>
      </c>
      <c r="C59" s="260"/>
      <c r="D59" s="99"/>
      <c r="E59" s="117"/>
      <c r="F59" s="99">
        <f>F58*F$48</f>
        <v>5.65</v>
      </c>
      <c r="G59" s="221">
        <f>G58*G$48</f>
        <v>5.65</v>
      </c>
      <c r="H59" s="29"/>
      <c r="I59" s="79"/>
      <c r="J59" s="29"/>
      <c r="K59" s="79"/>
      <c r="L59" s="29"/>
      <c r="M59" s="79"/>
      <c r="N59" s="161">
        <f>SQRT(SUMSQ(F59))</f>
        <v>5.65</v>
      </c>
      <c r="O59" s="222">
        <f>SQRT(SUMSQ(G59))</f>
        <v>5.65</v>
      </c>
      <c r="P59" s="265"/>
      <c r="Q59" s="231"/>
      <c r="R59" s="44" t="s">
        <v>31</v>
      </c>
    </row>
    <row r="60" spans="1:18" ht="13" x14ac:dyDescent="0.3">
      <c r="A60" s="31"/>
      <c r="B60" s="23"/>
      <c r="C60" s="58"/>
      <c r="D60" s="32"/>
      <c r="E60" s="112"/>
      <c r="F60" s="32"/>
      <c r="G60" s="112"/>
      <c r="H60" s="32"/>
      <c r="I60" s="112"/>
      <c r="J60" s="32"/>
      <c r="K60" s="112"/>
      <c r="L60" s="32"/>
      <c r="M60" s="112"/>
      <c r="N60" s="122"/>
      <c r="O60" s="123"/>
      <c r="P60" s="119"/>
      <c r="Q60" s="78"/>
      <c r="R60" s="44"/>
    </row>
    <row r="61" spans="1:18" ht="13" x14ac:dyDescent="0.3">
      <c r="A61" s="31"/>
      <c r="B61" s="23"/>
      <c r="C61" s="58"/>
      <c r="D61" s="32"/>
      <c r="E61" s="112"/>
      <c r="F61" s="32"/>
      <c r="G61" s="112"/>
      <c r="H61" s="32"/>
      <c r="I61" s="112"/>
      <c r="J61" s="32"/>
      <c r="K61" s="112"/>
      <c r="L61" s="32"/>
      <c r="M61" s="112"/>
      <c r="N61" s="122"/>
      <c r="O61" s="123"/>
      <c r="P61" s="119"/>
      <c r="Q61" s="78"/>
      <c r="R61" s="44"/>
    </row>
    <row r="62" spans="1:18" x14ac:dyDescent="0.25">
      <c r="A62" s="27" t="s">
        <v>104</v>
      </c>
      <c r="B62" s="28" t="s">
        <v>3</v>
      </c>
      <c r="C62" s="260"/>
      <c r="D62" s="99"/>
      <c r="E62" s="117"/>
      <c r="F62" s="99">
        <v>1</v>
      </c>
      <c r="G62" s="117">
        <v>1</v>
      </c>
      <c r="H62" s="29"/>
      <c r="I62" s="79"/>
      <c r="J62" s="29"/>
      <c r="K62" s="79"/>
      <c r="L62" s="29"/>
      <c r="M62" s="79"/>
      <c r="N62" s="38"/>
      <c r="O62" s="95"/>
      <c r="P62" s="29"/>
      <c r="Q62" s="79"/>
      <c r="R62" s="44" t="s">
        <v>24</v>
      </c>
    </row>
    <row r="63" spans="1:18" ht="13" x14ac:dyDescent="0.3">
      <c r="A63" s="30" t="s">
        <v>105</v>
      </c>
      <c r="B63" s="28" t="s">
        <v>2</v>
      </c>
      <c r="C63" s="260"/>
      <c r="D63" s="99"/>
      <c r="E63" s="117"/>
      <c r="F63" s="99">
        <f>F62*F$48</f>
        <v>5.65</v>
      </c>
      <c r="G63" s="221">
        <f>G62*G$48</f>
        <v>5.65</v>
      </c>
      <c r="H63" s="29"/>
      <c r="I63" s="79"/>
      <c r="J63" s="29"/>
      <c r="K63" s="79"/>
      <c r="L63" s="29"/>
      <c r="M63" s="79"/>
      <c r="N63" s="161">
        <f>SQRT(SUMSQ(F63))</f>
        <v>5.65</v>
      </c>
      <c r="O63" s="162">
        <f>SQRT(SUMSQ(G63))</f>
        <v>5.65</v>
      </c>
      <c r="P63" s="265"/>
      <c r="Q63" s="231"/>
      <c r="R63" s="44" t="s">
        <v>32</v>
      </c>
    </row>
    <row r="64" spans="1:18" ht="13" x14ac:dyDescent="0.3">
      <c r="A64" s="31"/>
      <c r="B64" s="23"/>
      <c r="C64" s="58"/>
      <c r="D64" s="32"/>
      <c r="E64" s="112"/>
      <c r="F64" s="32"/>
      <c r="G64" s="112"/>
      <c r="H64" s="32"/>
      <c r="I64" s="112"/>
      <c r="J64" s="32"/>
      <c r="K64" s="112"/>
      <c r="L64" s="32"/>
      <c r="M64" s="112"/>
      <c r="N64" s="122"/>
      <c r="O64" s="123"/>
      <c r="P64" s="119"/>
      <c r="Q64" s="78"/>
      <c r="R64" s="44"/>
    </row>
    <row r="65" spans="1:18" ht="13" x14ac:dyDescent="0.3">
      <c r="A65" s="31"/>
      <c r="B65" s="23"/>
      <c r="C65" s="58"/>
      <c r="D65" s="32"/>
      <c r="E65" s="112"/>
      <c r="F65" s="32"/>
      <c r="G65" s="112"/>
      <c r="H65" s="32"/>
      <c r="I65" s="112"/>
      <c r="J65" s="32"/>
      <c r="K65" s="112"/>
      <c r="L65" s="32"/>
      <c r="M65" s="112"/>
      <c r="N65" s="122"/>
      <c r="O65" s="123"/>
      <c r="P65" s="119"/>
      <c r="Q65" s="78"/>
      <c r="R65" s="44"/>
    </row>
    <row r="66" spans="1:18" x14ac:dyDescent="0.25">
      <c r="A66" s="27" t="s">
        <v>106</v>
      </c>
      <c r="B66" s="28" t="s">
        <v>3</v>
      </c>
      <c r="C66" s="260"/>
      <c r="D66" s="99"/>
      <c r="E66" s="117"/>
      <c r="F66" s="99">
        <v>1</v>
      </c>
      <c r="G66" s="117">
        <v>1</v>
      </c>
      <c r="H66" s="29"/>
      <c r="I66" s="79"/>
      <c r="J66" s="29"/>
      <c r="K66" s="79"/>
      <c r="L66" s="29"/>
      <c r="M66" s="79"/>
      <c r="N66" s="38"/>
      <c r="O66" s="95"/>
      <c r="P66" s="29"/>
      <c r="Q66" s="79"/>
      <c r="R66" s="195" t="s">
        <v>63</v>
      </c>
    </row>
    <row r="67" spans="1:18" ht="13" x14ac:dyDescent="0.3">
      <c r="A67" s="30" t="s">
        <v>107</v>
      </c>
      <c r="B67" s="28" t="s">
        <v>2</v>
      </c>
      <c r="C67" s="260"/>
      <c r="D67" s="29"/>
      <c r="E67" s="79"/>
      <c r="F67" s="99">
        <f>F66*F$47</f>
        <v>5.65</v>
      </c>
      <c r="G67" s="221">
        <f>G66*G$47</f>
        <v>5.65</v>
      </c>
      <c r="H67" s="29"/>
      <c r="I67" s="79"/>
      <c r="J67" s="29"/>
      <c r="K67" s="79"/>
      <c r="L67" s="29"/>
      <c r="M67" s="79"/>
      <c r="N67" s="161">
        <f>SQRT(SUMSQ(F67))</f>
        <v>5.65</v>
      </c>
      <c r="O67" s="162">
        <f>SQRT(SUMSQ(G67))</f>
        <v>5.65</v>
      </c>
      <c r="P67" s="265"/>
      <c r="Q67" s="231"/>
      <c r="R67" s="44" t="s">
        <v>33</v>
      </c>
    </row>
    <row r="68" spans="1:18" ht="13" x14ac:dyDescent="0.3">
      <c r="A68" s="31"/>
      <c r="B68" s="23"/>
      <c r="C68" s="58"/>
      <c r="D68" s="32"/>
      <c r="E68" s="112"/>
      <c r="F68" s="32"/>
      <c r="G68" s="112"/>
      <c r="H68" s="32"/>
      <c r="I68" s="112"/>
      <c r="J68" s="32"/>
      <c r="K68" s="112"/>
      <c r="L68" s="32"/>
      <c r="M68" s="112"/>
      <c r="N68" s="122"/>
      <c r="O68" s="123"/>
      <c r="P68" s="119"/>
      <c r="Q68" s="78"/>
      <c r="R68" s="44"/>
    </row>
    <row r="69" spans="1:18" ht="13" x14ac:dyDescent="0.3">
      <c r="A69" s="31"/>
      <c r="B69" s="23"/>
      <c r="C69" s="58"/>
      <c r="D69" s="32"/>
      <c r="E69" s="112"/>
      <c r="F69" s="32"/>
      <c r="G69" s="112"/>
      <c r="H69" s="32"/>
      <c r="I69" s="112"/>
      <c r="J69" s="32"/>
      <c r="K69" s="112"/>
      <c r="L69" s="32"/>
      <c r="M69" s="112"/>
      <c r="N69" s="122"/>
      <c r="O69" s="123"/>
      <c r="P69" s="119"/>
      <c r="Q69" s="78"/>
      <c r="R69" s="44"/>
    </row>
    <row r="70" spans="1:18" x14ac:dyDescent="0.25">
      <c r="A70" s="27" t="s">
        <v>108</v>
      </c>
      <c r="B70" s="28" t="s">
        <v>3</v>
      </c>
      <c r="C70" s="260"/>
      <c r="D70" s="29"/>
      <c r="E70" s="79"/>
      <c r="F70" s="29"/>
      <c r="G70" s="79"/>
      <c r="H70" s="99">
        <v>1</v>
      </c>
      <c r="I70" s="117">
        <v>1</v>
      </c>
      <c r="J70" s="29"/>
      <c r="K70" s="79"/>
      <c r="L70" s="29"/>
      <c r="M70" s="79"/>
      <c r="N70" s="38"/>
      <c r="O70" s="95"/>
      <c r="P70" s="29"/>
      <c r="Q70" s="79"/>
      <c r="R70" s="44" t="s">
        <v>24</v>
      </c>
    </row>
    <row r="71" spans="1:18" ht="13" x14ac:dyDescent="0.3">
      <c r="A71" s="30" t="s">
        <v>109</v>
      </c>
      <c r="B71" s="28" t="s">
        <v>2</v>
      </c>
      <c r="C71" s="260"/>
      <c r="D71" s="29"/>
      <c r="E71" s="79"/>
      <c r="F71" s="29"/>
      <c r="G71" s="79"/>
      <c r="H71" s="99">
        <f>H70*H$48</f>
        <v>5.65</v>
      </c>
      <c r="I71" s="221">
        <f>I70*I$48</f>
        <v>5.65</v>
      </c>
      <c r="J71" s="29"/>
      <c r="K71" s="79"/>
      <c r="L71" s="29"/>
      <c r="M71" s="79"/>
      <c r="N71" s="161">
        <f>SQRT(SUMSQ(H71))</f>
        <v>5.65</v>
      </c>
      <c r="O71" s="222">
        <f>SQRT(SUMSQ(I71))</f>
        <v>5.65</v>
      </c>
      <c r="P71" s="265"/>
      <c r="Q71" s="231"/>
      <c r="R71" s="44" t="s">
        <v>31</v>
      </c>
    </row>
    <row r="72" spans="1:18" ht="13" x14ac:dyDescent="0.3">
      <c r="A72" s="31"/>
      <c r="B72" s="23"/>
      <c r="C72" s="58"/>
      <c r="D72" s="32"/>
      <c r="E72" s="112"/>
      <c r="F72" s="32"/>
      <c r="G72" s="112"/>
      <c r="H72" s="32"/>
      <c r="I72" s="112"/>
      <c r="J72" s="32"/>
      <c r="K72" s="112"/>
      <c r="L72" s="32"/>
      <c r="M72" s="112"/>
      <c r="N72" s="122"/>
      <c r="O72" s="123"/>
      <c r="P72" s="119"/>
      <c r="Q72" s="78"/>
      <c r="R72" s="44"/>
    </row>
    <row r="73" spans="1:18" ht="13" x14ac:dyDescent="0.3">
      <c r="A73" s="31"/>
      <c r="B73" s="23"/>
      <c r="C73" s="58"/>
      <c r="D73" s="32"/>
      <c r="E73" s="112"/>
      <c r="F73" s="32"/>
      <c r="G73" s="112"/>
      <c r="H73" s="32"/>
      <c r="I73" s="112"/>
      <c r="J73" s="32"/>
      <c r="K73" s="112"/>
      <c r="L73" s="32"/>
      <c r="M73" s="112"/>
      <c r="N73" s="122"/>
      <c r="O73" s="123"/>
      <c r="P73" s="119"/>
      <c r="Q73" s="78"/>
      <c r="R73" s="44"/>
    </row>
    <row r="74" spans="1:18" x14ac:dyDescent="0.25">
      <c r="A74" s="27" t="s">
        <v>110</v>
      </c>
      <c r="B74" s="28" t="s">
        <v>3</v>
      </c>
      <c r="C74" s="260"/>
      <c r="D74" s="29"/>
      <c r="E74" s="79"/>
      <c r="F74" s="29"/>
      <c r="G74" s="79"/>
      <c r="H74" s="99">
        <v>1</v>
      </c>
      <c r="I74" s="117">
        <v>1</v>
      </c>
      <c r="J74" s="29"/>
      <c r="K74" s="79"/>
      <c r="L74" s="29"/>
      <c r="M74" s="79"/>
      <c r="N74" s="38"/>
      <c r="O74" s="95"/>
      <c r="P74" s="29"/>
      <c r="Q74" s="79"/>
      <c r="R74" s="44" t="s">
        <v>24</v>
      </c>
    </row>
    <row r="75" spans="1:18" ht="13" x14ac:dyDescent="0.3">
      <c r="A75" s="30" t="s">
        <v>111</v>
      </c>
      <c r="B75" s="28" t="s">
        <v>2</v>
      </c>
      <c r="C75" s="260"/>
      <c r="D75" s="29"/>
      <c r="E75" s="79"/>
      <c r="F75" s="29"/>
      <c r="G75" s="79"/>
      <c r="H75" s="99">
        <f>H74*H$48</f>
        <v>5.65</v>
      </c>
      <c r="I75" s="221">
        <f>I74*I$48</f>
        <v>5.65</v>
      </c>
      <c r="J75" s="29"/>
      <c r="K75" s="79"/>
      <c r="L75" s="29"/>
      <c r="M75" s="79"/>
      <c r="N75" s="161">
        <f>SQRT(SUMSQ(H75))</f>
        <v>5.65</v>
      </c>
      <c r="O75" s="222">
        <f>SQRT(SUMSQ(I75))</f>
        <v>5.65</v>
      </c>
      <c r="P75" s="265"/>
      <c r="Q75" s="231"/>
      <c r="R75" s="44" t="s">
        <v>32</v>
      </c>
    </row>
    <row r="76" spans="1:18" ht="13" x14ac:dyDescent="0.3">
      <c r="A76" s="31"/>
      <c r="B76" s="23"/>
      <c r="C76" s="58"/>
      <c r="D76" s="32"/>
      <c r="E76" s="112"/>
      <c r="F76" s="32"/>
      <c r="G76" s="112"/>
      <c r="H76" s="32"/>
      <c r="I76" s="112"/>
      <c r="J76" s="32"/>
      <c r="K76" s="112"/>
      <c r="L76" s="32"/>
      <c r="M76" s="112"/>
      <c r="N76" s="122"/>
      <c r="O76" s="123"/>
      <c r="P76" s="119"/>
      <c r="Q76" s="78"/>
      <c r="R76" s="44"/>
    </row>
    <row r="77" spans="1:18" ht="13" x14ac:dyDescent="0.3">
      <c r="A77" s="31"/>
      <c r="B77" s="23"/>
      <c r="C77" s="58"/>
      <c r="D77" s="32"/>
      <c r="E77" s="112"/>
      <c r="F77" s="32"/>
      <c r="G77" s="112"/>
      <c r="H77" s="32"/>
      <c r="I77" s="112"/>
      <c r="J77" s="32"/>
      <c r="K77" s="112"/>
      <c r="L77" s="32"/>
      <c r="M77" s="112"/>
      <c r="N77" s="122"/>
      <c r="O77" s="123"/>
      <c r="P77" s="119"/>
      <c r="Q77" s="78"/>
      <c r="R77" s="44"/>
    </row>
    <row r="78" spans="1:18" x14ac:dyDescent="0.25">
      <c r="A78" s="27" t="s">
        <v>112</v>
      </c>
      <c r="B78" s="28" t="s">
        <v>3</v>
      </c>
      <c r="C78" s="260"/>
      <c r="D78" s="29"/>
      <c r="E78" s="79"/>
      <c r="F78" s="29"/>
      <c r="G78" s="79"/>
      <c r="H78" s="99">
        <v>1</v>
      </c>
      <c r="I78" s="117">
        <v>1</v>
      </c>
      <c r="J78" s="29"/>
      <c r="K78" s="79"/>
      <c r="L78" s="29"/>
      <c r="M78" s="79"/>
      <c r="N78" s="38"/>
      <c r="O78" s="95"/>
      <c r="P78" s="29"/>
      <c r="Q78" s="79"/>
      <c r="R78" s="195" t="s">
        <v>63</v>
      </c>
    </row>
    <row r="79" spans="1:18" ht="13" x14ac:dyDescent="0.3">
      <c r="A79" s="30" t="s">
        <v>113</v>
      </c>
      <c r="B79" s="28" t="s">
        <v>2</v>
      </c>
      <c r="C79" s="260"/>
      <c r="D79" s="29"/>
      <c r="E79" s="79"/>
      <c r="F79" s="29"/>
      <c r="G79" s="79"/>
      <c r="H79" s="99">
        <f>H78*H$47</f>
        <v>5.65</v>
      </c>
      <c r="I79" s="221">
        <f>I78*I$47</f>
        <v>5.65</v>
      </c>
      <c r="J79" s="29"/>
      <c r="K79" s="79"/>
      <c r="L79" s="29"/>
      <c r="M79" s="79"/>
      <c r="N79" s="161">
        <f>SQRT(SUMSQ(H79))</f>
        <v>5.65</v>
      </c>
      <c r="O79" s="222">
        <f>SQRT(SUMSQ(I79))</f>
        <v>5.65</v>
      </c>
      <c r="P79" s="265"/>
      <c r="Q79" s="231"/>
      <c r="R79" s="44" t="s">
        <v>33</v>
      </c>
    </row>
    <row r="80" spans="1:18" ht="13" x14ac:dyDescent="0.3">
      <c r="A80" s="31"/>
      <c r="B80" s="23"/>
      <c r="C80" s="58"/>
      <c r="D80" s="32"/>
      <c r="E80" s="112"/>
      <c r="F80" s="32"/>
      <c r="G80" s="112"/>
      <c r="H80" s="32"/>
      <c r="I80" s="112"/>
      <c r="J80" s="32"/>
      <c r="K80" s="112"/>
      <c r="L80" s="32"/>
      <c r="M80" s="112"/>
      <c r="N80" s="122"/>
      <c r="O80" s="123"/>
      <c r="P80" s="119"/>
      <c r="Q80" s="78"/>
      <c r="R80" s="71"/>
    </row>
    <row r="81" spans="1:18" ht="13" x14ac:dyDescent="0.3">
      <c r="A81" s="31"/>
      <c r="B81" s="23"/>
      <c r="C81" s="58"/>
      <c r="D81" s="32"/>
      <c r="E81" s="112"/>
      <c r="F81" s="32"/>
      <c r="G81" s="112"/>
      <c r="H81" s="32"/>
      <c r="I81" s="112"/>
      <c r="J81" s="32"/>
      <c r="K81" s="112"/>
      <c r="L81" s="32"/>
      <c r="M81" s="112"/>
      <c r="N81" s="122"/>
      <c r="O81" s="123"/>
      <c r="P81" s="119"/>
      <c r="Q81" s="78"/>
      <c r="R81" s="71"/>
    </row>
    <row r="82" spans="1:18" ht="13" x14ac:dyDescent="0.3">
      <c r="A82" s="27" t="s">
        <v>155</v>
      </c>
      <c r="B82" s="164" t="s">
        <v>3</v>
      </c>
      <c r="C82" s="261"/>
      <c r="D82" s="99"/>
      <c r="E82" s="117"/>
      <c r="F82" s="99">
        <v>1</v>
      </c>
      <c r="G82" s="117"/>
      <c r="H82" s="99">
        <v>1</v>
      </c>
      <c r="I82" s="117"/>
      <c r="J82" s="99"/>
      <c r="K82" s="117"/>
      <c r="L82" s="99"/>
      <c r="M82" s="117"/>
      <c r="N82" s="161"/>
      <c r="O82" s="162"/>
      <c r="P82" s="266"/>
      <c r="Q82" s="232"/>
      <c r="R82" s="195" t="s">
        <v>63</v>
      </c>
    </row>
    <row r="83" spans="1:18" ht="13" x14ac:dyDescent="0.3">
      <c r="A83" s="30" t="s">
        <v>162</v>
      </c>
      <c r="B83" s="164" t="s">
        <v>2</v>
      </c>
      <c r="C83" s="261"/>
      <c r="D83" s="99"/>
      <c r="E83" s="117"/>
      <c r="F83" s="99">
        <f>F82*F$47</f>
        <v>5.65</v>
      </c>
      <c r="G83" s="117"/>
      <c r="H83" s="99">
        <f>H82*H$47</f>
        <v>5.65</v>
      </c>
      <c r="I83" s="117"/>
      <c r="J83" s="99"/>
      <c r="K83" s="117"/>
      <c r="L83" s="99"/>
      <c r="M83" s="117"/>
      <c r="N83" s="161">
        <f>SQRT(SUMSQ(F83,H83))</f>
        <v>7.9903066274079872</v>
      </c>
      <c r="O83" s="222"/>
      <c r="P83" s="266"/>
      <c r="Q83" s="232"/>
      <c r="R83" s="44" t="s">
        <v>118</v>
      </c>
    </row>
    <row r="84" spans="1:18" ht="13" x14ac:dyDescent="0.3">
      <c r="A84" s="31"/>
      <c r="B84" s="23"/>
      <c r="C84" s="58"/>
      <c r="D84" s="32"/>
      <c r="E84" s="112"/>
      <c r="F84" s="32"/>
      <c r="G84" s="112"/>
      <c r="H84" s="32"/>
      <c r="I84" s="112"/>
      <c r="J84" s="32"/>
      <c r="K84" s="112"/>
      <c r="L84" s="32"/>
      <c r="M84" s="112"/>
      <c r="N84" s="122"/>
      <c r="O84" s="123"/>
      <c r="P84" s="119"/>
      <c r="Q84" s="78"/>
      <c r="R84" s="71"/>
    </row>
    <row r="85" spans="1:18" ht="13" x14ac:dyDescent="0.3">
      <c r="A85" s="31"/>
      <c r="B85" s="23"/>
      <c r="C85" s="58"/>
      <c r="D85" s="32"/>
      <c r="E85" s="112"/>
      <c r="F85" s="32"/>
      <c r="G85" s="112"/>
      <c r="H85" s="32"/>
      <c r="I85" s="112"/>
      <c r="J85" s="32"/>
      <c r="K85" s="112"/>
      <c r="L85" s="32"/>
      <c r="M85" s="112"/>
      <c r="N85" s="122"/>
      <c r="O85" s="123"/>
      <c r="P85" s="119"/>
      <c r="Q85" s="78"/>
      <c r="R85" s="71"/>
    </row>
    <row r="86" spans="1:18" ht="13" x14ac:dyDescent="0.3">
      <c r="A86" s="27" t="s">
        <v>116</v>
      </c>
      <c r="B86" s="164" t="s">
        <v>3</v>
      </c>
      <c r="C86" s="261"/>
      <c r="D86" s="99"/>
      <c r="E86" s="117"/>
      <c r="F86" s="99">
        <v>1</v>
      </c>
      <c r="G86" s="117"/>
      <c r="H86" s="99">
        <v>1</v>
      </c>
      <c r="I86" s="117"/>
      <c r="J86" s="99"/>
      <c r="K86" s="117"/>
      <c r="L86" s="99"/>
      <c r="M86" s="117"/>
      <c r="N86" s="161"/>
      <c r="O86" s="162"/>
      <c r="P86" s="266"/>
      <c r="Q86" s="232"/>
      <c r="R86" s="44" t="s">
        <v>24</v>
      </c>
    </row>
    <row r="87" spans="1:18" ht="13" x14ac:dyDescent="0.3">
      <c r="A87" s="30" t="s">
        <v>117</v>
      </c>
      <c r="B87" s="164" t="s">
        <v>2</v>
      </c>
      <c r="C87" s="261"/>
      <c r="D87" s="99"/>
      <c r="E87" s="117"/>
      <c r="F87" s="99">
        <f>F86*F$48</f>
        <v>5.65</v>
      </c>
      <c r="G87" s="117"/>
      <c r="H87" s="99">
        <f>H86*H$48</f>
        <v>5.65</v>
      </c>
      <c r="I87" s="117"/>
      <c r="J87" s="99"/>
      <c r="K87" s="117"/>
      <c r="L87" s="99"/>
      <c r="M87" s="117"/>
      <c r="N87" s="161">
        <f>SQRT(SUMSQ(F87,H87))</f>
        <v>7.9903066274079872</v>
      </c>
      <c r="O87" s="222"/>
      <c r="P87" s="266"/>
      <c r="Q87" s="232"/>
      <c r="R87" s="44" t="s">
        <v>119</v>
      </c>
    </row>
    <row r="88" spans="1:18" ht="13" x14ac:dyDescent="0.3">
      <c r="A88" s="31"/>
      <c r="B88" s="23"/>
      <c r="C88" s="58"/>
      <c r="D88" s="32"/>
      <c r="E88" s="112"/>
      <c r="F88" s="32"/>
      <c r="G88" s="112"/>
      <c r="H88" s="32"/>
      <c r="I88" s="112"/>
      <c r="J88" s="32"/>
      <c r="K88" s="112"/>
      <c r="L88" s="32"/>
      <c r="M88" s="112"/>
      <c r="N88" s="122"/>
      <c r="O88" s="123"/>
      <c r="P88" s="119"/>
      <c r="Q88" s="78"/>
      <c r="R88" s="71"/>
    </row>
    <row r="89" spans="1:18" ht="13" x14ac:dyDescent="0.3">
      <c r="A89" s="31"/>
      <c r="B89" s="23"/>
      <c r="C89" s="58"/>
      <c r="D89" s="32"/>
      <c r="E89" s="112"/>
      <c r="F89" s="32"/>
      <c r="G89" s="112"/>
      <c r="H89" s="32"/>
      <c r="I89" s="112"/>
      <c r="J89" s="32"/>
      <c r="K89" s="112"/>
      <c r="L89" s="32"/>
      <c r="M89" s="112"/>
      <c r="N89" s="122"/>
      <c r="O89" s="123"/>
      <c r="P89" s="119"/>
      <c r="Q89" s="78"/>
      <c r="R89" s="71"/>
    </row>
    <row r="90" spans="1:18" ht="13" x14ac:dyDescent="0.3">
      <c r="A90" s="93" t="s">
        <v>163</v>
      </c>
      <c r="B90" s="157" t="s">
        <v>3</v>
      </c>
      <c r="C90" s="261"/>
      <c r="D90" s="99"/>
      <c r="E90" s="117"/>
      <c r="F90" s="99">
        <v>1</v>
      </c>
      <c r="G90" s="117"/>
      <c r="H90" s="99">
        <v>1</v>
      </c>
      <c r="I90" s="117"/>
      <c r="J90" s="99">
        <v>1</v>
      </c>
      <c r="K90" s="117"/>
      <c r="L90" s="99"/>
      <c r="M90" s="117"/>
      <c r="N90" s="161"/>
      <c r="O90" s="162"/>
      <c r="P90" s="266"/>
      <c r="Q90" s="232"/>
      <c r="R90" s="44" t="s">
        <v>24</v>
      </c>
    </row>
    <row r="91" spans="1:18" ht="13" x14ac:dyDescent="0.3">
      <c r="A91" s="133" t="s">
        <v>164</v>
      </c>
      <c r="B91" s="157" t="s">
        <v>2</v>
      </c>
      <c r="C91" s="261"/>
      <c r="D91" s="99"/>
      <c r="E91" s="117"/>
      <c r="F91" s="99">
        <f>F90*F$48</f>
        <v>5.65</v>
      </c>
      <c r="G91" s="117"/>
      <c r="H91" s="99">
        <f>H90*H$48</f>
        <v>5.65</v>
      </c>
      <c r="I91" s="117"/>
      <c r="J91" s="99">
        <f>J90*J$49</f>
        <v>6</v>
      </c>
      <c r="K91" s="117"/>
      <c r="L91" s="99"/>
      <c r="M91" s="117"/>
      <c r="N91" s="161">
        <f>SQRT(SUMSQ(F91,H91))+J91</f>
        <v>13.990306627407987</v>
      </c>
      <c r="O91" s="222"/>
      <c r="P91" s="266"/>
      <c r="Q91" s="232"/>
      <c r="R91" s="223" t="s">
        <v>120</v>
      </c>
    </row>
    <row r="92" spans="1:18" ht="13" x14ac:dyDescent="0.3">
      <c r="A92" s="31"/>
      <c r="B92" s="23"/>
      <c r="C92" s="58"/>
      <c r="D92" s="32"/>
      <c r="E92" s="112"/>
      <c r="F92" s="32"/>
      <c r="G92" s="112"/>
      <c r="H92" s="32"/>
      <c r="I92" s="112"/>
      <c r="J92" s="32"/>
      <c r="K92" s="112"/>
      <c r="L92" s="32"/>
      <c r="M92" s="112"/>
      <c r="N92" s="122"/>
      <c r="O92" s="123"/>
      <c r="P92" s="119"/>
      <c r="Q92" s="78"/>
      <c r="R92" s="71"/>
    </row>
    <row r="93" spans="1:18" ht="13" x14ac:dyDescent="0.3">
      <c r="A93" s="31"/>
      <c r="B93" s="23"/>
      <c r="C93" s="58"/>
      <c r="D93" s="32"/>
      <c r="E93" s="112"/>
      <c r="F93" s="32"/>
      <c r="G93" s="112"/>
      <c r="H93" s="32"/>
      <c r="I93" s="112"/>
      <c r="J93" s="32"/>
      <c r="K93" s="112"/>
      <c r="L93" s="32"/>
      <c r="M93" s="112"/>
      <c r="N93" s="122"/>
      <c r="O93" s="123"/>
      <c r="P93" s="119"/>
      <c r="Q93" s="78"/>
      <c r="R93" s="71"/>
    </row>
    <row r="94" spans="1:18" x14ac:dyDescent="0.25">
      <c r="A94" s="93" t="s">
        <v>114</v>
      </c>
      <c r="B94" s="157" t="s">
        <v>3</v>
      </c>
      <c r="C94" s="262"/>
      <c r="D94" s="99"/>
      <c r="E94" s="117"/>
      <c r="F94" s="99"/>
      <c r="G94" s="117"/>
      <c r="H94" s="99"/>
      <c r="I94" s="117">
        <v>1</v>
      </c>
      <c r="J94" s="29"/>
      <c r="K94" s="79">
        <v>1</v>
      </c>
      <c r="L94" s="29"/>
      <c r="M94" s="79">
        <v>1</v>
      </c>
      <c r="N94" s="38"/>
      <c r="O94" s="95"/>
      <c r="P94" s="29"/>
      <c r="Q94" s="79"/>
      <c r="R94" s="71" t="s">
        <v>24</v>
      </c>
    </row>
    <row r="95" spans="1:18" ht="13" x14ac:dyDescent="0.3">
      <c r="A95" s="133" t="s">
        <v>115</v>
      </c>
      <c r="B95" s="157" t="s">
        <v>2</v>
      </c>
      <c r="C95" s="262"/>
      <c r="D95" s="99"/>
      <c r="E95" s="117"/>
      <c r="F95" s="99"/>
      <c r="G95" s="117"/>
      <c r="H95" s="99"/>
      <c r="I95" s="221">
        <f>I94*I$48</f>
        <v>5.65</v>
      </c>
      <c r="J95" s="29"/>
      <c r="K95" s="79">
        <f>K94*K$50</f>
        <v>8.5</v>
      </c>
      <c r="L95" s="29"/>
      <c r="M95" s="79">
        <f>M94*M$51</f>
        <v>15</v>
      </c>
      <c r="N95" s="161"/>
      <c r="O95" s="162">
        <f>SQRT(SUMSQ(I95))+K95+M95</f>
        <v>29.15</v>
      </c>
      <c r="P95" s="265"/>
      <c r="Q95" s="231"/>
      <c r="R95" s="223" t="s">
        <v>121</v>
      </c>
    </row>
    <row r="96" spans="1:18" ht="13.5" thickBot="1" x14ac:dyDescent="0.35">
      <c r="A96" s="63"/>
      <c r="B96" s="72"/>
      <c r="C96" s="263"/>
      <c r="D96" s="55"/>
      <c r="E96" s="118"/>
      <c r="F96" s="55"/>
      <c r="G96" s="118"/>
      <c r="H96" s="55"/>
      <c r="I96" s="118"/>
      <c r="J96" s="55"/>
      <c r="K96" s="118"/>
      <c r="L96" s="55"/>
      <c r="M96" s="118"/>
      <c r="N96" s="120"/>
      <c r="O96" s="80"/>
      <c r="P96" s="120"/>
      <c r="Q96" s="80"/>
      <c r="R96" s="56"/>
    </row>
    <row r="97" spans="1:18" ht="13" x14ac:dyDescent="0.3">
      <c r="A97" s="132"/>
      <c r="B97" s="23"/>
      <c r="C97" s="2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4"/>
      <c r="O97" s="34"/>
      <c r="P97" s="34"/>
      <c r="Q97" s="34"/>
      <c r="R97" s="34"/>
    </row>
    <row r="98" spans="1:18" ht="13" thickBot="1" x14ac:dyDescent="0.3">
      <c r="A98" s="35"/>
    </row>
    <row r="99" spans="1:18" ht="12.65" customHeight="1" x14ac:dyDescent="0.3">
      <c r="A99" s="8" t="s">
        <v>21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36"/>
      <c r="O99" s="36"/>
      <c r="P99" s="36"/>
      <c r="Q99" s="36"/>
      <c r="R99" s="12" t="s">
        <v>0</v>
      </c>
    </row>
    <row r="100" spans="1:18" ht="12.65" customHeight="1" x14ac:dyDescent="0.3">
      <c r="A100" s="212" t="s">
        <v>182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23"/>
      <c r="O100" s="23"/>
      <c r="P100" s="23"/>
      <c r="Q100" s="23"/>
      <c r="R100" s="77"/>
    </row>
    <row r="101" spans="1:18" ht="13.5" thickBot="1" x14ac:dyDescent="0.35">
      <c r="A101" s="212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23"/>
      <c r="O101" s="23"/>
      <c r="P101" s="23"/>
      <c r="Q101" s="23"/>
      <c r="R101" s="77"/>
    </row>
    <row r="102" spans="1:18" ht="13" x14ac:dyDescent="0.3">
      <c r="A102" s="8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36"/>
      <c r="O102" s="36"/>
      <c r="P102" s="36"/>
      <c r="Q102" s="36"/>
      <c r="R102" s="43"/>
    </row>
    <row r="103" spans="1:18" ht="13" thickBot="1" x14ac:dyDescent="0.3">
      <c r="N103" s="35"/>
      <c r="O103" s="35"/>
      <c r="P103" s="35"/>
      <c r="Q103" s="35"/>
    </row>
    <row r="104" spans="1:18" ht="13.5" thickBot="1" x14ac:dyDescent="0.35">
      <c r="A104" s="8" t="s">
        <v>22</v>
      </c>
      <c r="B104" s="49"/>
      <c r="C104" s="267" t="s">
        <v>55</v>
      </c>
      <c r="D104" s="268" t="s">
        <v>34</v>
      </c>
      <c r="E104" s="272"/>
      <c r="F104" s="272"/>
      <c r="G104" s="272"/>
      <c r="H104" s="272"/>
      <c r="I104" s="273"/>
      <c r="J104" s="61"/>
      <c r="K104" s="61"/>
      <c r="L104" s="61"/>
      <c r="M104" s="61"/>
      <c r="N104" s="11"/>
      <c r="O104" s="11"/>
      <c r="P104" s="11"/>
      <c r="Q104" s="11"/>
      <c r="R104" s="12" t="s">
        <v>0</v>
      </c>
    </row>
    <row r="105" spans="1:18" ht="13" x14ac:dyDescent="0.3">
      <c r="A105" s="25"/>
      <c r="B105" s="14"/>
      <c r="C105" s="16"/>
      <c r="D105" s="270" t="s">
        <v>62</v>
      </c>
      <c r="E105" s="271"/>
      <c r="F105" s="270" t="s">
        <v>81</v>
      </c>
      <c r="G105" s="271"/>
      <c r="H105" s="270" t="s">
        <v>82</v>
      </c>
      <c r="I105" s="271"/>
      <c r="J105" s="16"/>
      <c r="K105" s="16"/>
      <c r="L105" s="16"/>
      <c r="M105" s="16"/>
      <c r="R105" s="77"/>
    </row>
    <row r="106" spans="1:18" ht="13" x14ac:dyDescent="0.3">
      <c r="A106" s="25"/>
      <c r="B106" s="14"/>
      <c r="C106" s="16"/>
      <c r="D106" s="98" t="s">
        <v>53</v>
      </c>
      <c r="E106" s="83" t="s">
        <v>54</v>
      </c>
      <c r="F106" s="98" t="s">
        <v>53</v>
      </c>
      <c r="G106" s="83" t="s">
        <v>54</v>
      </c>
      <c r="H106" s="98" t="s">
        <v>53</v>
      </c>
      <c r="I106" s="83" t="s">
        <v>54</v>
      </c>
      <c r="J106" s="16"/>
      <c r="K106" s="16"/>
      <c r="L106" s="16"/>
      <c r="M106" s="16"/>
      <c r="R106" s="77"/>
    </row>
    <row r="107" spans="1:18" s="35" customFormat="1" ht="15.5" x14ac:dyDescent="0.4">
      <c r="A107" s="18" t="s">
        <v>193</v>
      </c>
      <c r="B107" s="19" t="s">
        <v>197</v>
      </c>
      <c r="C107" s="23"/>
      <c r="D107" s="58"/>
      <c r="E107" s="73"/>
      <c r="F107" s="289">
        <f>F10</f>
        <v>-103</v>
      </c>
      <c r="G107" s="290">
        <f t="shared" ref="G107:I107" si="3">G10</f>
        <v>-85</v>
      </c>
      <c r="H107" s="289">
        <f t="shared" si="3"/>
        <v>-103</v>
      </c>
      <c r="I107" s="291">
        <f t="shared" si="3"/>
        <v>-85</v>
      </c>
      <c r="J107" s="22"/>
      <c r="K107" s="22"/>
      <c r="L107" s="22"/>
      <c r="M107" s="22"/>
      <c r="R107" s="90"/>
    </row>
    <row r="108" spans="1:18" s="35" customFormat="1" x14ac:dyDescent="0.25">
      <c r="A108" s="18" t="s">
        <v>78</v>
      </c>
      <c r="B108" s="73" t="s">
        <v>2</v>
      </c>
      <c r="C108" s="23">
        <f>C$24</f>
        <v>-15</v>
      </c>
      <c r="D108" s="58"/>
      <c r="E108" s="73"/>
      <c r="F108" s="37"/>
      <c r="G108" s="96"/>
      <c r="H108" s="37"/>
      <c r="I108" s="179"/>
      <c r="J108" s="22"/>
      <c r="K108" s="22"/>
      <c r="L108" s="22"/>
      <c r="M108" s="22"/>
      <c r="R108" s="90"/>
    </row>
    <row r="109" spans="1:18" s="35" customFormat="1" x14ac:dyDescent="0.25">
      <c r="A109" s="18" t="s">
        <v>178</v>
      </c>
      <c r="B109" s="73" t="s">
        <v>2</v>
      </c>
      <c r="C109" s="23"/>
      <c r="D109" s="58"/>
      <c r="E109" s="73"/>
      <c r="F109" s="37"/>
      <c r="G109" s="96"/>
      <c r="H109" s="37"/>
      <c r="I109" s="179"/>
      <c r="J109" s="22"/>
      <c r="K109" s="22"/>
      <c r="L109" s="22"/>
      <c r="M109" s="22"/>
      <c r="R109" s="90"/>
    </row>
    <row r="110" spans="1:18" s="35" customFormat="1" x14ac:dyDescent="0.25">
      <c r="A110" s="13"/>
      <c r="B110" s="73"/>
      <c r="C110" s="23"/>
      <c r="D110" s="58"/>
      <c r="E110" s="73"/>
      <c r="F110" s="37"/>
      <c r="G110" s="96"/>
      <c r="H110" s="37"/>
      <c r="I110" s="96"/>
      <c r="J110" s="22"/>
      <c r="K110" s="22"/>
      <c r="L110" s="22"/>
      <c r="M110" s="22"/>
      <c r="R110" s="71"/>
    </row>
    <row r="111" spans="1:18" s="35" customFormat="1" x14ac:dyDescent="0.25">
      <c r="A111" s="13" t="s">
        <v>8</v>
      </c>
      <c r="B111" s="73" t="s">
        <v>2</v>
      </c>
      <c r="C111" s="101">
        <v>0</v>
      </c>
      <c r="D111" s="183"/>
      <c r="E111" s="121"/>
      <c r="F111" s="183">
        <v>3.35</v>
      </c>
      <c r="G111" s="121">
        <v>0</v>
      </c>
      <c r="H111" s="183">
        <v>3.35</v>
      </c>
      <c r="I111" s="121">
        <v>0</v>
      </c>
      <c r="J111" s="22"/>
      <c r="K111" s="22"/>
      <c r="L111" s="22"/>
      <c r="M111" s="22"/>
      <c r="R111" s="91" t="s">
        <v>6</v>
      </c>
    </row>
    <row r="112" spans="1:18" s="35" customFormat="1" ht="13" x14ac:dyDescent="0.3">
      <c r="A112" s="68" t="s">
        <v>7</v>
      </c>
      <c r="B112" s="73"/>
      <c r="C112" s="122">
        <f>C108+C111</f>
        <v>-15</v>
      </c>
      <c r="D112" s="122"/>
      <c r="E112" s="123"/>
      <c r="F112" s="122">
        <f>F107+F111</f>
        <v>-99.65</v>
      </c>
      <c r="G112" s="123">
        <f>G107+G111</f>
        <v>-85</v>
      </c>
      <c r="H112" s="122">
        <f>H107+H111</f>
        <v>-99.65</v>
      </c>
      <c r="I112" s="123">
        <f>I107+I111</f>
        <v>-85</v>
      </c>
      <c r="J112" s="22"/>
      <c r="K112" s="22"/>
      <c r="L112" s="22"/>
      <c r="M112" s="22"/>
      <c r="R112" s="91" t="s">
        <v>10</v>
      </c>
    </row>
    <row r="113" spans="1:18" x14ac:dyDescent="0.25">
      <c r="A113" s="86"/>
      <c r="B113" s="87"/>
      <c r="C113" s="158"/>
      <c r="D113" s="124"/>
      <c r="E113" s="87"/>
      <c r="F113" s="124"/>
      <c r="G113" s="114"/>
      <c r="H113" s="103"/>
      <c r="I113" s="84"/>
      <c r="J113" s="21"/>
      <c r="K113" s="21"/>
      <c r="L113" s="21"/>
      <c r="M113" s="21"/>
      <c r="R113" s="41"/>
    </row>
    <row r="114" spans="1:18" s="35" customFormat="1" ht="13" x14ac:dyDescent="0.3">
      <c r="A114" s="92" t="s">
        <v>5</v>
      </c>
      <c r="B114" s="73"/>
      <c r="C114" s="23"/>
      <c r="D114" s="58"/>
      <c r="E114" s="73"/>
      <c r="F114" s="58"/>
      <c r="G114" s="96"/>
      <c r="H114" s="37"/>
      <c r="I114" s="96"/>
      <c r="J114" s="22"/>
      <c r="K114" s="22"/>
      <c r="L114" s="22"/>
      <c r="M114" s="22"/>
      <c r="R114" s="71"/>
    </row>
    <row r="115" spans="1:18" s="35" customFormat="1" ht="15.5" x14ac:dyDescent="0.4">
      <c r="A115" s="18" t="s">
        <v>37</v>
      </c>
      <c r="B115" s="19" t="s">
        <v>58</v>
      </c>
      <c r="C115" s="23"/>
      <c r="D115" s="32"/>
      <c r="E115" s="112"/>
      <c r="F115" s="286">
        <f>10^(F112/10)*10^9</f>
        <v>0.10839269140212028</v>
      </c>
      <c r="G115" s="287">
        <f>10^(G112/10)*10^9</f>
        <v>3.1622776601683777</v>
      </c>
      <c r="H115" s="286">
        <f t="shared" ref="H115:I115" si="4">10^(H112/10)*10^9</f>
        <v>0.10839269140212028</v>
      </c>
      <c r="I115" s="288">
        <f t="shared" si="4"/>
        <v>3.1622776601683777</v>
      </c>
      <c r="J115" s="33"/>
      <c r="K115" s="33"/>
      <c r="L115" s="33"/>
      <c r="M115" s="33"/>
      <c r="R115" s="71"/>
    </row>
    <row r="116" spans="1:18" s="35" customFormat="1" ht="15.5" x14ac:dyDescent="0.4">
      <c r="A116" s="284" t="s">
        <v>194</v>
      </c>
      <c r="B116" s="285" t="s">
        <v>59</v>
      </c>
      <c r="C116" s="23"/>
      <c r="D116" s="32"/>
      <c r="E116" s="112"/>
      <c r="F116" s="286">
        <f>10*LOG10(F115/D32)</f>
        <v>2.0372518158949378</v>
      </c>
      <c r="G116" s="287">
        <f>10*LOG10(G115/E32)</f>
        <v>16.687251815894939</v>
      </c>
      <c r="H116" s="286">
        <f>10*LOG10(H115/D32)</f>
        <v>2.0372518158949378</v>
      </c>
      <c r="I116" s="288">
        <f>10*LOG10(I115/E32)</f>
        <v>16.687251815894939</v>
      </c>
      <c r="J116" s="33"/>
      <c r="K116" s="33"/>
      <c r="L116" s="33"/>
      <c r="M116" s="33"/>
      <c r="R116" s="71"/>
    </row>
    <row r="117" spans="1:18" s="35" customFormat="1" ht="15.5" x14ac:dyDescent="0.4">
      <c r="A117" s="89" t="s">
        <v>84</v>
      </c>
      <c r="B117" s="74" t="s">
        <v>59</v>
      </c>
      <c r="C117" s="23"/>
      <c r="D117" s="58"/>
      <c r="E117" s="73"/>
      <c r="F117" s="226">
        <f>10*LOG(F115*10^(-12)*10^3)</f>
        <v>-99.65</v>
      </c>
      <c r="G117" s="227">
        <f t="shared" ref="G117:I117" si="5">10*LOG(G115*10^(-12)*10^3)</f>
        <v>-85</v>
      </c>
      <c r="H117" s="226">
        <f t="shared" si="5"/>
        <v>-99.65</v>
      </c>
      <c r="I117" s="228">
        <f t="shared" si="5"/>
        <v>-85</v>
      </c>
      <c r="J117" s="26"/>
      <c r="K117" s="26"/>
      <c r="L117" s="26"/>
      <c r="M117" s="26"/>
      <c r="R117" s="225" t="s">
        <v>128</v>
      </c>
    </row>
    <row r="118" spans="1:18" s="35" customFormat="1" ht="13" x14ac:dyDescent="0.3">
      <c r="A118" s="160" t="s">
        <v>86</v>
      </c>
      <c r="B118" s="19" t="s">
        <v>100</v>
      </c>
      <c r="C118" s="17"/>
      <c r="D118" s="201"/>
      <c r="E118" s="202"/>
      <c r="F118" s="226">
        <f>10*LOG(F115*MAX(D6,D8*12*D7/D5)*10^(-12)*10^3)</f>
        <v>-70.66274818410507</v>
      </c>
      <c r="G118" s="228">
        <f>10*LOG(G115*MAX(E6,E8*12*E7/E5)*10^(-12)*10^3)</f>
        <v>-56.012748184105064</v>
      </c>
      <c r="H118" s="226">
        <f>10*LOG(H115*MAX(D6,D8*12*D7/D5)*10^(-12)*10^3)</f>
        <v>-70.66274818410507</v>
      </c>
      <c r="I118" s="228">
        <f>10*LOG(I115*MAX(E6,E8*12*E7/E5)*10^(-12)*10^3)</f>
        <v>-56.012748184105064</v>
      </c>
      <c r="J118" s="26"/>
      <c r="K118" s="26"/>
      <c r="L118" s="26"/>
      <c r="M118" s="26"/>
      <c r="R118" s="225" t="s">
        <v>129</v>
      </c>
    </row>
    <row r="119" spans="1:18" s="35" customFormat="1" ht="13" x14ac:dyDescent="0.3">
      <c r="A119" s="160" t="s">
        <v>88</v>
      </c>
      <c r="B119" s="73" t="s">
        <v>2</v>
      </c>
      <c r="C119" s="17"/>
      <c r="D119" s="201"/>
      <c r="E119" s="202"/>
      <c r="F119" s="197"/>
      <c r="G119" s="198"/>
      <c r="H119" s="197">
        <f>H117-F117</f>
        <v>0</v>
      </c>
      <c r="I119" s="198"/>
      <c r="J119" s="26"/>
      <c r="K119" s="26"/>
      <c r="L119" s="26"/>
      <c r="M119" s="26"/>
      <c r="R119" s="225" t="s">
        <v>127</v>
      </c>
    </row>
    <row r="120" spans="1:18" s="35" customFormat="1" ht="13" x14ac:dyDescent="0.3">
      <c r="A120" s="160" t="s">
        <v>89</v>
      </c>
      <c r="B120" s="73" t="s">
        <v>2</v>
      </c>
      <c r="C120" s="17"/>
      <c r="D120" s="201"/>
      <c r="E120" s="202"/>
      <c r="F120" s="197"/>
      <c r="G120" s="198"/>
      <c r="H120" s="197">
        <f>H118-F118</f>
        <v>0</v>
      </c>
      <c r="I120" s="198"/>
      <c r="J120" s="26"/>
      <c r="K120" s="26"/>
      <c r="L120" s="26"/>
      <c r="M120" s="26"/>
      <c r="R120" s="225" t="s">
        <v>130</v>
      </c>
    </row>
    <row r="121" spans="1:18" s="35" customFormat="1" ht="13" x14ac:dyDescent="0.3">
      <c r="A121" s="160" t="s">
        <v>188</v>
      </c>
      <c r="B121" s="19" t="s">
        <v>2</v>
      </c>
      <c r="C121" s="17"/>
      <c r="D121" s="201"/>
      <c r="E121" s="202"/>
      <c r="F121" s="197"/>
      <c r="G121" s="198"/>
      <c r="H121" s="197">
        <f>H117-F117-C112</f>
        <v>15</v>
      </c>
      <c r="I121" s="198"/>
      <c r="J121" s="26"/>
      <c r="K121" s="26"/>
      <c r="L121" s="26"/>
      <c r="M121" s="26"/>
      <c r="R121" s="225" t="s">
        <v>126</v>
      </c>
    </row>
    <row r="122" spans="1:18" s="35" customFormat="1" ht="16" thickBot="1" x14ac:dyDescent="0.45">
      <c r="A122" s="203" t="s">
        <v>87</v>
      </c>
      <c r="B122" s="64" t="s">
        <v>58</v>
      </c>
      <c r="C122" s="154"/>
      <c r="D122" s="204"/>
      <c r="E122" s="205"/>
      <c r="F122" s="208">
        <f>F117+L41</f>
        <v>-94.65</v>
      </c>
      <c r="G122" s="207">
        <f>G117+M41</f>
        <v>-80</v>
      </c>
      <c r="H122" s="197">
        <f>H117+L41</f>
        <v>-94.65</v>
      </c>
      <c r="I122" s="198">
        <f>I117+M41</f>
        <v>-80</v>
      </c>
      <c r="J122" s="26"/>
      <c r="K122" s="26"/>
      <c r="L122" s="26"/>
      <c r="M122" s="26"/>
      <c r="R122" s="71" t="s">
        <v>125</v>
      </c>
    </row>
    <row r="123" spans="1:18" s="48" customFormat="1" ht="13" x14ac:dyDescent="0.3">
      <c r="A123" s="13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</row>
    <row r="124" spans="1:18" s="48" customFormat="1" ht="12" thickBot="1" x14ac:dyDescent="0.3">
      <c r="A124" s="53"/>
    </row>
    <row r="125" spans="1:18" ht="13.5" thickBot="1" x14ac:dyDescent="0.35">
      <c r="A125" s="8" t="s">
        <v>23</v>
      </c>
      <c r="B125" s="24"/>
      <c r="C125" s="10"/>
      <c r="D125" s="268" t="s">
        <v>34</v>
      </c>
      <c r="E125" s="272"/>
      <c r="F125" s="272"/>
      <c r="G125" s="272"/>
      <c r="H125" s="272"/>
      <c r="I125" s="273"/>
      <c r="J125" s="184"/>
      <c r="K125" s="184"/>
      <c r="L125" s="184"/>
      <c r="M125" s="184"/>
      <c r="N125" s="268" t="s">
        <v>16</v>
      </c>
      <c r="O125" s="274"/>
      <c r="P125" s="268" t="s">
        <v>41</v>
      </c>
      <c r="Q125" s="269"/>
      <c r="R125" s="12" t="s">
        <v>39</v>
      </c>
    </row>
    <row r="126" spans="1:18" ht="13" x14ac:dyDescent="0.3">
      <c r="A126" s="25"/>
      <c r="B126" s="19"/>
      <c r="C126" s="17"/>
      <c r="D126" s="270" t="s">
        <v>62</v>
      </c>
      <c r="E126" s="271"/>
      <c r="F126" s="270" t="s">
        <v>81</v>
      </c>
      <c r="G126" s="271"/>
      <c r="H126" s="270" t="s">
        <v>82</v>
      </c>
      <c r="I126" s="271"/>
      <c r="J126" s="5"/>
      <c r="K126" s="5"/>
      <c r="L126" s="5"/>
      <c r="M126" s="5"/>
      <c r="N126" s="15"/>
      <c r="O126" s="139"/>
      <c r="P126" s="15"/>
      <c r="Q126" s="16"/>
      <c r="R126" s="77"/>
    </row>
    <row r="127" spans="1:18" ht="13" x14ac:dyDescent="0.3">
      <c r="A127" s="25"/>
      <c r="B127" s="19"/>
      <c r="C127" s="17"/>
      <c r="D127" s="98" t="s">
        <v>53</v>
      </c>
      <c r="E127" s="83" t="s">
        <v>54</v>
      </c>
      <c r="F127" s="98" t="s">
        <v>53</v>
      </c>
      <c r="G127" s="83" t="s">
        <v>54</v>
      </c>
      <c r="H127" s="98" t="s">
        <v>53</v>
      </c>
      <c r="I127" s="83" t="s">
        <v>54</v>
      </c>
      <c r="J127" s="16"/>
      <c r="K127" s="16"/>
      <c r="L127" s="16"/>
      <c r="M127" s="16"/>
      <c r="N127" s="98" t="s">
        <v>53</v>
      </c>
      <c r="O127" s="83" t="s">
        <v>54</v>
      </c>
      <c r="P127" s="98" t="s">
        <v>53</v>
      </c>
      <c r="Q127" s="6" t="s">
        <v>54</v>
      </c>
      <c r="R127" s="82"/>
    </row>
    <row r="128" spans="1:18" ht="13" x14ac:dyDescent="0.3">
      <c r="A128" s="25"/>
      <c r="B128" s="19"/>
      <c r="C128" s="17"/>
      <c r="D128" s="58"/>
      <c r="E128" s="73"/>
      <c r="F128" s="58"/>
      <c r="G128" s="73"/>
      <c r="H128" s="58"/>
      <c r="I128" s="73"/>
      <c r="J128" s="16"/>
      <c r="K128" s="16"/>
      <c r="L128" s="16"/>
      <c r="M128" s="16"/>
      <c r="N128" s="15"/>
      <c r="O128" s="14"/>
      <c r="P128" s="15"/>
      <c r="Q128" s="16"/>
      <c r="R128" s="41"/>
    </row>
    <row r="129" spans="1:18" x14ac:dyDescent="0.25">
      <c r="A129" s="27" t="s">
        <v>131</v>
      </c>
      <c r="B129" s="164" t="s">
        <v>2</v>
      </c>
      <c r="C129" s="28"/>
      <c r="D129" s="38"/>
      <c r="E129" s="95"/>
      <c r="F129" s="65">
        <f>F130-N130</f>
        <v>-3.6127481841050626</v>
      </c>
      <c r="G129" s="127">
        <f>G130-O130</f>
        <v>11.037251815894939</v>
      </c>
      <c r="H129" s="38"/>
      <c r="I129" s="95"/>
      <c r="J129" s="94"/>
      <c r="K129" s="94"/>
      <c r="L129" s="94"/>
      <c r="M129" s="94"/>
      <c r="N129" s="140"/>
      <c r="O129" s="141"/>
      <c r="P129" s="136">
        <v>-4</v>
      </c>
      <c r="Q129" s="233">
        <v>-3</v>
      </c>
      <c r="R129" s="248" t="s">
        <v>165</v>
      </c>
    </row>
    <row r="130" spans="1:18" ht="13" x14ac:dyDescent="0.3">
      <c r="A130" s="30" t="s">
        <v>132</v>
      </c>
      <c r="B130" s="164" t="s">
        <v>2</v>
      </c>
      <c r="C130" s="28"/>
      <c r="D130" s="38"/>
      <c r="E130" s="95"/>
      <c r="F130" s="38">
        <f>F116</f>
        <v>2.0372518158949378</v>
      </c>
      <c r="G130" s="95">
        <f>G116</f>
        <v>16.687251815894939</v>
      </c>
      <c r="H130" s="38"/>
      <c r="I130" s="95"/>
      <c r="J130" s="94"/>
      <c r="K130" s="94"/>
      <c r="L130" s="94"/>
      <c r="M130" s="94"/>
      <c r="N130" s="142">
        <f>N59</f>
        <v>5.65</v>
      </c>
      <c r="O130" s="143">
        <f>O59</f>
        <v>5.65</v>
      </c>
      <c r="P130" s="137"/>
      <c r="Q130" s="234"/>
      <c r="R130" s="20"/>
    </row>
    <row r="131" spans="1:18" x14ac:dyDescent="0.25">
      <c r="A131" s="27" t="s">
        <v>133</v>
      </c>
      <c r="B131" s="164" t="s">
        <v>2</v>
      </c>
      <c r="C131" s="28"/>
      <c r="D131" s="38"/>
      <c r="E131" s="95"/>
      <c r="F131" s="38">
        <f>F130+N130</f>
        <v>7.6872518158949381</v>
      </c>
      <c r="G131" s="95">
        <f>G130+O130</f>
        <v>22.337251815894938</v>
      </c>
      <c r="H131" s="38"/>
      <c r="I131" s="95"/>
      <c r="J131" s="94"/>
      <c r="K131" s="94"/>
      <c r="L131" s="94"/>
      <c r="M131" s="94"/>
      <c r="N131" s="140"/>
      <c r="O131" s="141"/>
      <c r="P131" s="38"/>
      <c r="Q131" s="94"/>
      <c r="R131" s="20"/>
    </row>
    <row r="132" spans="1:18" ht="13" x14ac:dyDescent="0.3">
      <c r="A132" s="13"/>
      <c r="B132" s="73"/>
      <c r="C132" s="23"/>
      <c r="D132" s="37"/>
      <c r="E132" s="96"/>
      <c r="F132" s="37"/>
      <c r="G132" s="96"/>
      <c r="H132" s="37"/>
      <c r="I132" s="96"/>
      <c r="J132" s="22"/>
      <c r="K132" s="22"/>
      <c r="L132" s="22"/>
      <c r="M132" s="22"/>
      <c r="N132" s="144"/>
      <c r="O132" s="145"/>
      <c r="P132" s="119"/>
      <c r="Q132" s="34"/>
      <c r="R132" s="20"/>
    </row>
    <row r="133" spans="1:18" ht="15.5" x14ac:dyDescent="0.4">
      <c r="A133" s="27" t="s">
        <v>134</v>
      </c>
      <c r="B133" s="229" t="s">
        <v>59</v>
      </c>
      <c r="C133" s="66"/>
      <c r="D133" s="39"/>
      <c r="E133" s="125"/>
      <c r="F133" s="69">
        <f>F134-N134</f>
        <v>-105.30000000000001</v>
      </c>
      <c r="G133" s="129">
        <f>G134-O134</f>
        <v>-90.65</v>
      </c>
      <c r="H133" s="38"/>
      <c r="I133" s="95"/>
      <c r="J133" s="94"/>
      <c r="K133" s="94"/>
      <c r="L133" s="94"/>
      <c r="M133" s="94"/>
      <c r="N133" s="146"/>
      <c r="O133" s="147"/>
      <c r="P133" s="257">
        <f>-106.5+J20</f>
        <v>-105.5</v>
      </c>
      <c r="Q133" s="258">
        <f>-105.5+K20</f>
        <v>-104.5</v>
      </c>
      <c r="R133" s="249" t="s">
        <v>166</v>
      </c>
    </row>
    <row r="134" spans="1:18" ht="15.5" x14ac:dyDescent="0.4">
      <c r="A134" s="30" t="s">
        <v>135</v>
      </c>
      <c r="B134" s="229" t="s">
        <v>59</v>
      </c>
      <c r="C134" s="66"/>
      <c r="D134" s="39"/>
      <c r="E134" s="125"/>
      <c r="F134" s="38">
        <f>F117</f>
        <v>-99.65</v>
      </c>
      <c r="G134" s="95">
        <f>G117</f>
        <v>-85</v>
      </c>
      <c r="H134" s="38"/>
      <c r="I134" s="95"/>
      <c r="J134" s="94"/>
      <c r="K134" s="94"/>
      <c r="L134" s="94"/>
      <c r="M134" s="94"/>
      <c r="N134" s="142">
        <f>N63</f>
        <v>5.65</v>
      </c>
      <c r="O134" s="143">
        <f>O63</f>
        <v>5.65</v>
      </c>
      <c r="P134" s="137"/>
      <c r="Q134" s="234"/>
      <c r="R134" s="41"/>
    </row>
    <row r="135" spans="1:18" ht="15.5" x14ac:dyDescent="0.4">
      <c r="A135" s="27" t="s">
        <v>136</v>
      </c>
      <c r="B135" s="229" t="s">
        <v>59</v>
      </c>
      <c r="C135" s="66"/>
      <c r="D135" s="39"/>
      <c r="E135" s="125"/>
      <c r="F135" s="38">
        <f>F134+N134</f>
        <v>-94</v>
      </c>
      <c r="G135" s="95">
        <f>G134+O134</f>
        <v>-79.349999999999994</v>
      </c>
      <c r="H135" s="38"/>
      <c r="I135" s="95"/>
      <c r="J135" s="94"/>
      <c r="K135" s="94"/>
      <c r="L135" s="94"/>
      <c r="M135" s="94"/>
      <c r="N135" s="146"/>
      <c r="O135" s="147"/>
      <c r="P135" s="38"/>
      <c r="Q135" s="94"/>
      <c r="R135" s="41"/>
    </row>
    <row r="136" spans="1:18" x14ac:dyDescent="0.25">
      <c r="A136" s="54"/>
      <c r="B136" s="73"/>
      <c r="C136" s="23"/>
      <c r="D136" s="13"/>
      <c r="E136" s="126"/>
      <c r="F136" s="13"/>
      <c r="G136" s="96"/>
      <c r="H136" s="37"/>
      <c r="I136" s="96"/>
      <c r="J136" s="22"/>
      <c r="K136" s="22"/>
      <c r="L136" s="22"/>
      <c r="M136" s="22"/>
      <c r="N136" s="148"/>
      <c r="O136" s="149"/>
      <c r="P136" s="13"/>
      <c r="Q136" s="35"/>
      <c r="R136" s="41"/>
    </row>
    <row r="137" spans="1:18" x14ac:dyDescent="0.25">
      <c r="A137" s="27" t="s">
        <v>137</v>
      </c>
      <c r="B137" s="165" t="s">
        <v>100</v>
      </c>
      <c r="C137" s="66"/>
      <c r="D137" s="237"/>
      <c r="E137" s="130"/>
      <c r="F137" s="69">
        <f>F138-N138</f>
        <v>-76.312748184105075</v>
      </c>
      <c r="G137" s="129">
        <f>G138-O138</f>
        <v>-61.662748184105062</v>
      </c>
      <c r="H137" s="38"/>
      <c r="I137" s="95"/>
      <c r="J137" s="94"/>
      <c r="K137" s="94"/>
      <c r="L137" s="94"/>
      <c r="M137" s="94"/>
      <c r="N137" s="146"/>
      <c r="O137" s="147"/>
      <c r="P137" s="252">
        <f>-106.5+J20+10*LOG(MAX(D6,D8*12*D7/D5))</f>
        <v>-76.512748184105064</v>
      </c>
      <c r="Q137" s="235">
        <v>-70</v>
      </c>
      <c r="R137" s="250" t="s">
        <v>167</v>
      </c>
    </row>
    <row r="138" spans="1:18" ht="13" x14ac:dyDescent="0.3">
      <c r="A138" s="30" t="s">
        <v>138</v>
      </c>
      <c r="B138" s="165" t="s">
        <v>100</v>
      </c>
      <c r="C138" s="66"/>
      <c r="D138" s="70"/>
      <c r="E138" s="130"/>
      <c r="F138" s="38">
        <f>F118</f>
        <v>-70.66274818410507</v>
      </c>
      <c r="G138" s="95">
        <f>G118</f>
        <v>-56.012748184105064</v>
      </c>
      <c r="H138" s="38"/>
      <c r="I138" s="95"/>
      <c r="J138" s="94"/>
      <c r="K138" s="94"/>
      <c r="L138" s="94"/>
      <c r="M138" s="94"/>
      <c r="N138" s="142">
        <f>N67</f>
        <v>5.65</v>
      </c>
      <c r="O138" s="143">
        <f>O67</f>
        <v>5.65</v>
      </c>
      <c r="P138" s="137"/>
      <c r="Q138" s="236"/>
      <c r="R138" s="41"/>
    </row>
    <row r="139" spans="1:18" x14ac:dyDescent="0.25">
      <c r="A139" s="27" t="s">
        <v>139</v>
      </c>
      <c r="B139" s="165" t="s">
        <v>100</v>
      </c>
      <c r="C139" s="66"/>
      <c r="D139" s="237"/>
      <c r="E139" s="130"/>
      <c r="F139" s="69">
        <f>F138+N138</f>
        <v>-65.012748184105064</v>
      </c>
      <c r="G139" s="129">
        <f>G138+O138</f>
        <v>-50.362748184105065</v>
      </c>
      <c r="H139" s="38"/>
      <c r="I139" s="95"/>
      <c r="J139" s="94"/>
      <c r="K139" s="94"/>
      <c r="L139" s="94"/>
      <c r="M139" s="94"/>
      <c r="N139" s="146"/>
      <c r="O139" s="147"/>
      <c r="P139" s="136">
        <v>-50</v>
      </c>
      <c r="Q139" s="235">
        <v>-50</v>
      </c>
      <c r="R139" s="251" t="s">
        <v>175</v>
      </c>
    </row>
    <row r="140" spans="1:18" x14ac:dyDescent="0.25">
      <c r="A140" s="54"/>
      <c r="B140" s="73"/>
      <c r="C140" s="23"/>
      <c r="D140" s="37"/>
      <c r="E140" s="96"/>
      <c r="F140" s="37"/>
      <c r="G140" s="96"/>
      <c r="H140" s="37"/>
      <c r="I140" s="96"/>
      <c r="J140" s="22"/>
      <c r="K140" s="22"/>
      <c r="L140" s="22"/>
      <c r="M140" s="22"/>
      <c r="N140" s="148"/>
      <c r="O140" s="149"/>
      <c r="P140" s="13"/>
      <c r="Q140" s="35"/>
      <c r="R140" s="41"/>
    </row>
    <row r="141" spans="1:18" x14ac:dyDescent="0.25">
      <c r="A141" s="27" t="s">
        <v>140</v>
      </c>
      <c r="B141" s="164" t="s">
        <v>2</v>
      </c>
      <c r="C141" s="28"/>
      <c r="D141" s="38"/>
      <c r="E141" s="95"/>
      <c r="F141" s="38"/>
      <c r="G141" s="95"/>
      <c r="H141" s="69">
        <f>H142-N142</f>
        <v>-3.6127481841050626</v>
      </c>
      <c r="I141" s="127">
        <f>I142-O142</f>
        <v>11.037251815894939</v>
      </c>
      <c r="J141" s="94"/>
      <c r="K141" s="94"/>
      <c r="L141" s="94"/>
      <c r="M141" s="94"/>
      <c r="N141" s="140"/>
      <c r="O141" s="141"/>
      <c r="P141" s="136">
        <v>-4</v>
      </c>
      <c r="Q141" s="233">
        <v>-3</v>
      </c>
      <c r="R141" s="248" t="s">
        <v>165</v>
      </c>
    </row>
    <row r="142" spans="1:18" ht="13" x14ac:dyDescent="0.3">
      <c r="A142" s="30" t="s">
        <v>141</v>
      </c>
      <c r="B142" s="164" t="s">
        <v>2</v>
      </c>
      <c r="C142" s="28"/>
      <c r="D142" s="38"/>
      <c r="E142" s="95"/>
      <c r="F142" s="38"/>
      <c r="G142" s="95"/>
      <c r="H142" s="38">
        <f>H116</f>
        <v>2.0372518158949378</v>
      </c>
      <c r="I142" s="95">
        <f>I116</f>
        <v>16.687251815894939</v>
      </c>
      <c r="J142" s="94"/>
      <c r="K142" s="94"/>
      <c r="L142" s="94"/>
      <c r="M142" s="94"/>
      <c r="N142" s="142">
        <f>N71</f>
        <v>5.65</v>
      </c>
      <c r="O142" s="143">
        <f>O71</f>
        <v>5.65</v>
      </c>
      <c r="P142" s="137"/>
      <c r="Q142" s="234"/>
      <c r="R142" s="20"/>
    </row>
    <row r="143" spans="1:18" x14ac:dyDescent="0.25">
      <c r="A143" s="27" t="s">
        <v>142</v>
      </c>
      <c r="B143" s="164" t="s">
        <v>2</v>
      </c>
      <c r="C143" s="28"/>
      <c r="D143" s="38"/>
      <c r="E143" s="95"/>
      <c r="F143" s="38"/>
      <c r="G143" s="95"/>
      <c r="H143" s="38">
        <f>H142+N142</f>
        <v>7.6872518158949381</v>
      </c>
      <c r="I143" s="95">
        <f>I142+O142</f>
        <v>22.337251815894938</v>
      </c>
      <c r="J143" s="94"/>
      <c r="K143" s="94"/>
      <c r="L143" s="94"/>
      <c r="M143" s="94"/>
      <c r="N143" s="140"/>
      <c r="O143" s="141"/>
      <c r="P143" s="38"/>
      <c r="Q143" s="94"/>
      <c r="R143" s="20"/>
    </row>
    <row r="144" spans="1:18" ht="13" x14ac:dyDescent="0.3">
      <c r="A144" s="13"/>
      <c r="B144" s="73"/>
      <c r="C144" s="23"/>
      <c r="D144" s="37"/>
      <c r="E144" s="96"/>
      <c r="F144" s="37"/>
      <c r="G144" s="96"/>
      <c r="H144" s="37"/>
      <c r="I144" s="96"/>
      <c r="J144" s="22"/>
      <c r="K144" s="22"/>
      <c r="L144" s="22"/>
      <c r="M144" s="22"/>
      <c r="N144" s="144"/>
      <c r="O144" s="145"/>
      <c r="P144" s="13"/>
      <c r="Q144" s="35"/>
      <c r="R144" s="20"/>
    </row>
    <row r="145" spans="1:18" ht="15.5" x14ac:dyDescent="0.4">
      <c r="A145" s="27" t="s">
        <v>143</v>
      </c>
      <c r="B145" s="229" t="s">
        <v>59</v>
      </c>
      <c r="C145" s="66"/>
      <c r="D145" s="38"/>
      <c r="E145" s="95"/>
      <c r="F145" s="38"/>
      <c r="G145" s="95"/>
      <c r="H145" s="69">
        <f>H146-N146</f>
        <v>-105.30000000000001</v>
      </c>
      <c r="I145" s="129">
        <f>I146-O146</f>
        <v>-90.65</v>
      </c>
      <c r="J145" s="94"/>
      <c r="K145" s="94"/>
      <c r="L145" s="94"/>
      <c r="M145" s="94"/>
      <c r="N145" s="146"/>
      <c r="O145" s="147"/>
      <c r="P145" s="257">
        <f>-106.5+J20</f>
        <v>-105.5</v>
      </c>
      <c r="Q145" s="258">
        <f>-105.5+K20</f>
        <v>-104.5</v>
      </c>
      <c r="R145" s="249" t="s">
        <v>166</v>
      </c>
    </row>
    <row r="146" spans="1:18" ht="15.5" x14ac:dyDescent="0.4">
      <c r="A146" s="30" t="s">
        <v>144</v>
      </c>
      <c r="B146" s="229" t="s">
        <v>59</v>
      </c>
      <c r="C146" s="66"/>
      <c r="D146" s="38"/>
      <c r="E146" s="95"/>
      <c r="F146" s="38"/>
      <c r="G146" s="95"/>
      <c r="H146" s="38">
        <f>H117</f>
        <v>-99.65</v>
      </c>
      <c r="I146" s="95">
        <f>I117</f>
        <v>-85</v>
      </c>
      <c r="J146" s="94"/>
      <c r="K146" s="94"/>
      <c r="L146" s="94"/>
      <c r="M146" s="94"/>
      <c r="N146" s="142">
        <f>N75</f>
        <v>5.65</v>
      </c>
      <c r="O146" s="143">
        <f>O75</f>
        <v>5.65</v>
      </c>
      <c r="P146" s="137"/>
      <c r="Q146" s="234"/>
      <c r="R146" s="41"/>
    </row>
    <row r="147" spans="1:18" ht="15.5" x14ac:dyDescent="0.4">
      <c r="A147" s="27" t="s">
        <v>145</v>
      </c>
      <c r="B147" s="229" t="s">
        <v>59</v>
      </c>
      <c r="C147" s="66"/>
      <c r="D147" s="38"/>
      <c r="E147" s="95"/>
      <c r="F147" s="38"/>
      <c r="G147" s="95"/>
      <c r="H147" s="38">
        <f>H146+N146</f>
        <v>-94</v>
      </c>
      <c r="I147" s="95">
        <f>I146+O146</f>
        <v>-79.349999999999994</v>
      </c>
      <c r="J147" s="94"/>
      <c r="K147" s="94"/>
      <c r="L147" s="94"/>
      <c r="M147" s="94"/>
      <c r="N147" s="146"/>
      <c r="O147" s="147"/>
      <c r="P147" s="38"/>
      <c r="Q147" s="94"/>
      <c r="R147" s="41"/>
    </row>
    <row r="148" spans="1:18" x14ac:dyDescent="0.25">
      <c r="A148" s="54"/>
      <c r="B148" s="73"/>
      <c r="C148" s="23"/>
      <c r="D148" s="37"/>
      <c r="E148" s="96"/>
      <c r="F148" s="37"/>
      <c r="G148" s="96"/>
      <c r="H148" s="13"/>
      <c r="I148" s="96"/>
      <c r="J148" s="22"/>
      <c r="K148" s="22"/>
      <c r="L148" s="22"/>
      <c r="M148" s="22"/>
      <c r="N148" s="148"/>
      <c r="O148" s="149"/>
      <c r="P148" s="13"/>
      <c r="Q148" s="35"/>
      <c r="R148" s="41"/>
    </row>
    <row r="149" spans="1:18" x14ac:dyDescent="0.25">
      <c r="A149" s="27" t="s">
        <v>146</v>
      </c>
      <c r="B149" s="165" t="s">
        <v>100</v>
      </c>
      <c r="C149" s="66"/>
      <c r="D149" s="38"/>
      <c r="E149" s="95"/>
      <c r="F149" s="38"/>
      <c r="G149" s="95"/>
      <c r="H149" s="69">
        <f>H150-N150</f>
        <v>-76.312748184105075</v>
      </c>
      <c r="I149" s="129">
        <f>I150-O150</f>
        <v>-61.662748184105062</v>
      </c>
      <c r="J149" s="94"/>
      <c r="K149" s="94"/>
      <c r="L149" s="94"/>
      <c r="M149" s="94"/>
      <c r="N149" s="146"/>
      <c r="O149" s="147"/>
      <c r="P149" s="252">
        <f>-106.5+J20+10*LOG(MAX(D6,D8*12*D7/D5))</f>
        <v>-76.512748184105064</v>
      </c>
      <c r="Q149" s="235">
        <v>-70</v>
      </c>
      <c r="R149" s="250" t="s">
        <v>167</v>
      </c>
    </row>
    <row r="150" spans="1:18" ht="13" x14ac:dyDescent="0.3">
      <c r="A150" s="30" t="s">
        <v>147</v>
      </c>
      <c r="B150" s="165" t="s">
        <v>100</v>
      </c>
      <c r="C150" s="66"/>
      <c r="D150" s="38"/>
      <c r="E150" s="95"/>
      <c r="F150" s="38"/>
      <c r="G150" s="95"/>
      <c r="H150" s="38">
        <f>H118</f>
        <v>-70.66274818410507</v>
      </c>
      <c r="I150" s="95">
        <f>I118</f>
        <v>-56.012748184105064</v>
      </c>
      <c r="J150" s="94"/>
      <c r="K150" s="94"/>
      <c r="L150" s="94"/>
      <c r="M150" s="94"/>
      <c r="N150" s="142">
        <f>N79</f>
        <v>5.65</v>
      </c>
      <c r="O150" s="143">
        <f>O79</f>
        <v>5.65</v>
      </c>
      <c r="P150" s="137"/>
      <c r="Q150" s="236"/>
      <c r="R150" s="41"/>
    </row>
    <row r="151" spans="1:18" x14ac:dyDescent="0.25">
      <c r="A151" s="27" t="s">
        <v>148</v>
      </c>
      <c r="B151" s="165" t="s">
        <v>100</v>
      </c>
      <c r="C151" s="66"/>
      <c r="D151" s="38"/>
      <c r="E151" s="95"/>
      <c r="F151" s="38"/>
      <c r="G151" s="95"/>
      <c r="H151" s="69">
        <f>H150+N150</f>
        <v>-65.012748184105064</v>
      </c>
      <c r="I151" s="129">
        <f>I150+O150</f>
        <v>-50.362748184105065</v>
      </c>
      <c r="J151" s="94"/>
      <c r="K151" s="94"/>
      <c r="L151" s="94"/>
      <c r="M151" s="94"/>
      <c r="N151" s="146"/>
      <c r="O151" s="147"/>
      <c r="P151" s="136">
        <v>-50</v>
      </c>
      <c r="Q151" s="235">
        <v>-50</v>
      </c>
      <c r="R151" s="251" t="s">
        <v>175</v>
      </c>
    </row>
    <row r="152" spans="1:18" x14ac:dyDescent="0.25">
      <c r="A152" s="54"/>
      <c r="B152" s="73"/>
      <c r="C152" s="23"/>
      <c r="D152" s="37"/>
      <c r="E152" s="96"/>
      <c r="F152" s="37"/>
      <c r="G152" s="96"/>
      <c r="H152" s="37"/>
      <c r="I152" s="96"/>
      <c r="J152" s="22"/>
      <c r="K152" s="22"/>
      <c r="L152" s="22"/>
      <c r="M152" s="22"/>
      <c r="N152" s="148"/>
      <c r="O152" s="149"/>
      <c r="P152" s="13"/>
      <c r="Q152" s="35"/>
      <c r="R152" s="41"/>
    </row>
    <row r="153" spans="1:18" x14ac:dyDescent="0.25">
      <c r="A153" s="93" t="s">
        <v>149</v>
      </c>
      <c r="B153" s="164" t="s">
        <v>2</v>
      </c>
      <c r="C153" s="238"/>
      <c r="D153" s="70"/>
      <c r="E153" s="130"/>
      <c r="F153" s="70"/>
      <c r="G153" s="130"/>
      <c r="H153" s="69">
        <f>H154-N154</f>
        <v>-7.9903066274079872</v>
      </c>
      <c r="I153" s="130"/>
      <c r="J153" s="239"/>
      <c r="K153" s="239"/>
      <c r="L153" s="239"/>
      <c r="M153" s="239"/>
      <c r="N153" s="240"/>
      <c r="O153" s="241"/>
      <c r="P153" s="245">
        <v>-27</v>
      </c>
      <c r="Q153" s="243"/>
      <c r="R153" s="253" t="s">
        <v>169</v>
      </c>
    </row>
    <row r="154" spans="1:18" ht="13" x14ac:dyDescent="0.3">
      <c r="A154" s="30" t="s">
        <v>150</v>
      </c>
      <c r="B154" s="164" t="s">
        <v>2</v>
      </c>
      <c r="C154" s="238"/>
      <c r="D154" s="70"/>
      <c r="E154" s="130"/>
      <c r="F154" s="70"/>
      <c r="G154" s="130"/>
      <c r="H154" s="70">
        <f>H119</f>
        <v>0</v>
      </c>
      <c r="I154" s="130"/>
      <c r="J154" s="239"/>
      <c r="K154" s="239"/>
      <c r="L154" s="239"/>
      <c r="M154" s="239"/>
      <c r="N154" s="142">
        <f>N83</f>
        <v>7.9903066274079872</v>
      </c>
      <c r="O154" s="241"/>
      <c r="P154" s="246"/>
      <c r="Q154" s="244"/>
      <c r="R154" s="254"/>
    </row>
    <row r="155" spans="1:18" x14ac:dyDescent="0.25">
      <c r="A155" s="27" t="s">
        <v>151</v>
      </c>
      <c r="B155" s="164" t="s">
        <v>2</v>
      </c>
      <c r="C155" s="238"/>
      <c r="D155" s="70"/>
      <c r="E155" s="130"/>
      <c r="F155" s="70"/>
      <c r="G155" s="130"/>
      <c r="H155" s="69">
        <f>H154+N154</f>
        <v>7.9903066274079872</v>
      </c>
      <c r="I155" s="130"/>
      <c r="J155" s="239"/>
      <c r="K155" s="239"/>
      <c r="L155" s="239"/>
      <c r="M155" s="239"/>
      <c r="N155" s="240"/>
      <c r="O155" s="241"/>
      <c r="P155" s="245">
        <v>27</v>
      </c>
      <c r="Q155" s="243"/>
      <c r="R155" s="253" t="s">
        <v>169</v>
      </c>
    </row>
    <row r="156" spans="1:18" x14ac:dyDescent="0.25">
      <c r="A156" s="230"/>
      <c r="B156" s="73"/>
      <c r="C156" s="23"/>
      <c r="D156" s="37"/>
      <c r="E156" s="96"/>
      <c r="F156" s="37"/>
      <c r="G156" s="96"/>
      <c r="H156" s="37"/>
      <c r="I156" s="96"/>
      <c r="J156" s="22"/>
      <c r="K156" s="22"/>
      <c r="L156" s="22"/>
      <c r="M156" s="22"/>
      <c r="N156" s="148"/>
      <c r="O156" s="149"/>
      <c r="P156" s="247"/>
      <c r="Q156" s="35"/>
      <c r="R156" s="254"/>
    </row>
    <row r="157" spans="1:18" x14ac:dyDescent="0.25">
      <c r="A157" s="27" t="s">
        <v>152</v>
      </c>
      <c r="B157" s="164" t="s">
        <v>2</v>
      </c>
      <c r="C157" s="238"/>
      <c r="D157" s="70"/>
      <c r="E157" s="130"/>
      <c r="F157" s="70"/>
      <c r="G157" s="130"/>
      <c r="H157" s="69">
        <f>H158-N158</f>
        <v>-7.9903066274079872</v>
      </c>
      <c r="I157" s="130"/>
      <c r="J157" s="239"/>
      <c r="K157" s="239"/>
      <c r="L157" s="239"/>
      <c r="M157" s="239"/>
      <c r="N157" s="240"/>
      <c r="O157" s="241"/>
      <c r="P157" s="245">
        <v>-20</v>
      </c>
      <c r="Q157" s="243"/>
      <c r="R157" s="253" t="s">
        <v>169</v>
      </c>
    </row>
    <row r="158" spans="1:18" ht="13" x14ac:dyDescent="0.3">
      <c r="A158" s="30" t="s">
        <v>153</v>
      </c>
      <c r="B158" s="164" t="s">
        <v>2</v>
      </c>
      <c r="C158" s="238"/>
      <c r="D158" s="70"/>
      <c r="E158" s="130"/>
      <c r="F158" s="70"/>
      <c r="G158" s="130"/>
      <c r="H158" s="70">
        <f>H120</f>
        <v>0</v>
      </c>
      <c r="I158" s="130"/>
      <c r="J158" s="239"/>
      <c r="K158" s="239"/>
      <c r="L158" s="239"/>
      <c r="M158" s="239"/>
      <c r="N158" s="142">
        <f>N87</f>
        <v>7.9903066274079872</v>
      </c>
      <c r="O158" s="241"/>
      <c r="P158" s="246"/>
      <c r="Q158" s="244"/>
      <c r="R158" s="224"/>
    </row>
    <row r="159" spans="1:18" x14ac:dyDescent="0.25">
      <c r="A159" s="27" t="s">
        <v>154</v>
      </c>
      <c r="B159" s="164" t="s">
        <v>2</v>
      </c>
      <c r="C159" s="238"/>
      <c r="D159" s="70"/>
      <c r="E159" s="130"/>
      <c r="F159" s="70"/>
      <c r="G159" s="130"/>
      <c r="H159" s="69">
        <f>H158+N159</f>
        <v>0</v>
      </c>
      <c r="I159" s="130"/>
      <c r="J159" s="239"/>
      <c r="K159" s="239"/>
      <c r="L159" s="239"/>
      <c r="M159" s="239"/>
      <c r="N159" s="240"/>
      <c r="O159" s="241"/>
      <c r="P159" s="245">
        <v>20</v>
      </c>
      <c r="Q159" s="243"/>
      <c r="R159" s="253" t="s">
        <v>169</v>
      </c>
    </row>
    <row r="160" spans="1:18" x14ac:dyDescent="0.25">
      <c r="A160" s="230"/>
      <c r="B160" s="73"/>
      <c r="C160" s="23"/>
      <c r="D160" s="37"/>
      <c r="E160" s="96"/>
      <c r="F160" s="37"/>
      <c r="G160" s="96"/>
      <c r="H160" s="37"/>
      <c r="I160" s="96"/>
      <c r="J160" s="22"/>
      <c r="K160" s="22"/>
      <c r="L160" s="22"/>
      <c r="M160" s="22"/>
      <c r="N160" s="148"/>
      <c r="O160" s="149"/>
      <c r="P160" s="247"/>
      <c r="Q160" s="35"/>
      <c r="R160" s="254"/>
    </row>
    <row r="161" spans="1:18" ht="13" x14ac:dyDescent="0.25">
      <c r="A161" s="27" t="s">
        <v>156</v>
      </c>
      <c r="B161" s="164" t="s">
        <v>2</v>
      </c>
      <c r="C161" s="238"/>
      <c r="D161" s="70"/>
      <c r="E161" s="130"/>
      <c r="F161" s="70"/>
      <c r="G161" s="130"/>
      <c r="H161" s="69">
        <f>H162-N162</f>
        <v>1.0096933725920128</v>
      </c>
      <c r="I161" s="130"/>
      <c r="J161" s="239"/>
      <c r="K161" s="239"/>
      <c r="L161" s="239"/>
      <c r="M161" s="239"/>
      <c r="N161" s="242"/>
      <c r="O161" s="241"/>
      <c r="P161" s="245">
        <v>0</v>
      </c>
      <c r="Q161" s="243"/>
      <c r="R161" s="163" t="s">
        <v>168</v>
      </c>
    </row>
    <row r="162" spans="1:18" ht="13" x14ac:dyDescent="0.25">
      <c r="A162" s="30" t="s">
        <v>157</v>
      </c>
      <c r="B162" s="164" t="s">
        <v>2</v>
      </c>
      <c r="C162" s="238"/>
      <c r="D162" s="70"/>
      <c r="E162" s="130"/>
      <c r="F162" s="70"/>
      <c r="G162" s="130"/>
      <c r="H162" s="70">
        <f>H121</f>
        <v>15</v>
      </c>
      <c r="I162" s="130"/>
      <c r="J162" s="239"/>
      <c r="K162" s="239"/>
      <c r="L162" s="239"/>
      <c r="M162" s="239"/>
      <c r="N162" s="242">
        <f>N91</f>
        <v>13.990306627407987</v>
      </c>
      <c r="O162" s="241"/>
      <c r="P162" s="246"/>
      <c r="Q162" s="244"/>
      <c r="R162" s="41"/>
    </row>
    <row r="163" spans="1:18" ht="13" x14ac:dyDescent="0.25">
      <c r="A163" s="27" t="s">
        <v>158</v>
      </c>
      <c r="B163" s="164" t="s">
        <v>2</v>
      </c>
      <c r="C163" s="238"/>
      <c r="D163" s="70"/>
      <c r="E163" s="130"/>
      <c r="F163" s="70"/>
      <c r="G163" s="130"/>
      <c r="H163" s="70">
        <f>H162+N162</f>
        <v>28.990306627407989</v>
      </c>
      <c r="I163" s="130"/>
      <c r="J163" s="239"/>
      <c r="K163" s="239"/>
      <c r="L163" s="239"/>
      <c r="M163" s="239"/>
      <c r="N163" s="242"/>
      <c r="O163" s="241"/>
      <c r="P163" s="246"/>
      <c r="Q163" s="244"/>
      <c r="R163" s="41"/>
    </row>
    <row r="164" spans="1:18" x14ac:dyDescent="0.25">
      <c r="A164" s="230"/>
      <c r="B164" s="73"/>
      <c r="C164" s="23"/>
      <c r="D164" s="37"/>
      <c r="E164" s="96"/>
      <c r="F164" s="37"/>
      <c r="G164" s="96"/>
      <c r="H164" s="37"/>
      <c r="I164" s="96"/>
      <c r="J164" s="22"/>
      <c r="K164" s="22"/>
      <c r="L164" s="22"/>
      <c r="M164" s="22"/>
      <c r="N164" s="148"/>
      <c r="O164" s="149"/>
      <c r="P164" s="13"/>
      <c r="Q164" s="35"/>
      <c r="R164" s="41"/>
    </row>
    <row r="165" spans="1:18" ht="15.5" x14ac:dyDescent="0.4">
      <c r="A165" s="193" t="s">
        <v>159</v>
      </c>
      <c r="B165" s="229" t="s">
        <v>59</v>
      </c>
      <c r="C165" s="28"/>
      <c r="D165" s="38"/>
      <c r="E165" s="95"/>
      <c r="F165" s="38"/>
      <c r="G165" s="95"/>
      <c r="H165" s="70"/>
      <c r="I165" s="95">
        <f>I166-O166</f>
        <v>-109.15</v>
      </c>
      <c r="J165" s="94"/>
      <c r="K165" s="256">
        <f>IF(I165&lt;-140,16,IF(I165&lt;-44,157+FLOOR(I165,1),113))</f>
        <v>47</v>
      </c>
      <c r="L165" s="94"/>
      <c r="M165" s="94"/>
      <c r="N165" s="146"/>
      <c r="O165" s="147"/>
      <c r="P165" s="137"/>
      <c r="Q165" s="234"/>
      <c r="R165" s="224" t="s">
        <v>170</v>
      </c>
    </row>
    <row r="166" spans="1:18" ht="15.5" x14ac:dyDescent="0.4">
      <c r="A166" s="194" t="s">
        <v>160</v>
      </c>
      <c r="B166" s="229" t="s">
        <v>59</v>
      </c>
      <c r="C166" s="28"/>
      <c r="D166" s="38"/>
      <c r="E166" s="95"/>
      <c r="F166" s="38"/>
      <c r="G166" s="95"/>
      <c r="H166" s="38"/>
      <c r="I166" s="95">
        <f>I122</f>
        <v>-80</v>
      </c>
      <c r="J166" s="94"/>
      <c r="K166" s="94"/>
      <c r="L166" s="94"/>
      <c r="M166" s="94"/>
      <c r="N166" s="142"/>
      <c r="O166" s="143">
        <f>O95</f>
        <v>29.15</v>
      </c>
      <c r="P166" s="137"/>
      <c r="Q166" s="234"/>
      <c r="R166" s="255"/>
    </row>
    <row r="167" spans="1:18" ht="15.5" x14ac:dyDescent="0.4">
      <c r="A167" s="193" t="s">
        <v>161</v>
      </c>
      <c r="B167" s="229" t="s">
        <v>59</v>
      </c>
      <c r="C167" s="28"/>
      <c r="D167" s="38"/>
      <c r="E167" s="95"/>
      <c r="F167" s="38"/>
      <c r="G167" s="95"/>
      <c r="H167" s="70"/>
      <c r="I167" s="95">
        <f>I166+O166</f>
        <v>-50.85</v>
      </c>
      <c r="J167" s="94"/>
      <c r="K167" s="256">
        <f>IF(I167&lt;-140,16,IF(I167&lt;-44,157+FLOOR(I167,1),113))</f>
        <v>106</v>
      </c>
      <c r="L167" s="94"/>
      <c r="M167" s="94"/>
      <c r="N167" s="146"/>
      <c r="O167" s="147"/>
      <c r="P167" s="137"/>
      <c r="Q167" s="234"/>
      <c r="R167" s="224" t="s">
        <v>170</v>
      </c>
    </row>
    <row r="168" spans="1:18" x14ac:dyDescent="0.25">
      <c r="A168" s="54"/>
      <c r="B168" s="74"/>
      <c r="C168" s="67"/>
      <c r="D168" s="37"/>
      <c r="E168" s="96"/>
      <c r="F168" s="37"/>
      <c r="G168" s="96"/>
      <c r="H168" s="37"/>
      <c r="I168" s="96"/>
      <c r="J168" s="22"/>
      <c r="K168" s="22"/>
      <c r="L168" s="22"/>
      <c r="M168" s="22"/>
      <c r="N168" s="148"/>
      <c r="O168" s="149"/>
      <c r="P168" s="13"/>
      <c r="Q168" s="35"/>
      <c r="R168" s="20"/>
    </row>
    <row r="169" spans="1:18" ht="13.5" thickBot="1" x14ac:dyDescent="0.35">
      <c r="A169" s="40" t="s">
        <v>11</v>
      </c>
      <c r="B169" s="166"/>
      <c r="C169" s="167"/>
      <c r="D169" s="81"/>
      <c r="E169" s="128"/>
      <c r="F169" s="81"/>
      <c r="G169" s="97"/>
      <c r="H169" s="46"/>
      <c r="I169" s="97"/>
      <c r="J169" s="60"/>
      <c r="K169" s="60"/>
      <c r="L169" s="60"/>
      <c r="M169" s="60"/>
      <c r="N169" s="81"/>
      <c r="O169" s="128"/>
      <c r="P169" s="81"/>
      <c r="Q169" s="167"/>
      <c r="R169" s="47" t="s">
        <v>12</v>
      </c>
    </row>
  </sheetData>
  <mergeCells count="36">
    <mergeCell ref="D29:I29"/>
    <mergeCell ref="J29:M29"/>
    <mergeCell ref="D11:I11"/>
    <mergeCell ref="D12:I12"/>
    <mergeCell ref="D2:I2"/>
    <mergeCell ref="J2:M2"/>
    <mergeCell ref="D3:E3"/>
    <mergeCell ref="F3:G3"/>
    <mergeCell ref="H3:I3"/>
    <mergeCell ref="D30:E30"/>
    <mergeCell ref="F30:G30"/>
    <mergeCell ref="H30:I30"/>
    <mergeCell ref="D44:I44"/>
    <mergeCell ref="J30:K30"/>
    <mergeCell ref="J44:M44"/>
    <mergeCell ref="D45:E45"/>
    <mergeCell ref="F45:G45"/>
    <mergeCell ref="H45:I45"/>
    <mergeCell ref="D54:I54"/>
    <mergeCell ref="J45:K45"/>
    <mergeCell ref="N54:O54"/>
    <mergeCell ref="D55:E55"/>
    <mergeCell ref="F55:G55"/>
    <mergeCell ref="H55:I55"/>
    <mergeCell ref="D104:I104"/>
    <mergeCell ref="J55:K55"/>
    <mergeCell ref="J54:M54"/>
    <mergeCell ref="P125:Q125"/>
    <mergeCell ref="D126:E126"/>
    <mergeCell ref="F126:G126"/>
    <mergeCell ref="H126:I126"/>
    <mergeCell ref="D105:E105"/>
    <mergeCell ref="F105:G105"/>
    <mergeCell ref="H105:I105"/>
    <mergeCell ref="D125:I125"/>
    <mergeCell ref="N125:O125"/>
  </mergeCells>
  <conditionalFormatting sqref="F129">
    <cfRule type="cellIs" dxfId="45" priority="21" stopIfTrue="1" operator="lessThan">
      <formula>$P$129</formula>
    </cfRule>
  </conditionalFormatting>
  <conditionalFormatting sqref="F133">
    <cfRule type="cellIs" dxfId="44" priority="19" stopIfTrue="1" operator="lessThan">
      <formula>$P$133</formula>
    </cfRule>
  </conditionalFormatting>
  <conditionalFormatting sqref="F137">
    <cfRule type="cellIs" dxfId="43" priority="17" stopIfTrue="1" operator="lessThan">
      <formula>$P$137</formula>
    </cfRule>
  </conditionalFormatting>
  <conditionalFormatting sqref="F139">
    <cfRule type="cellIs" dxfId="42" priority="15" stopIfTrue="1" operator="greaterThan">
      <formula>$P$139</formula>
    </cfRule>
  </conditionalFormatting>
  <conditionalFormatting sqref="G129">
    <cfRule type="cellIs" dxfId="41" priority="20" stopIfTrue="1" operator="lessThan">
      <formula>$Q$129</formula>
    </cfRule>
  </conditionalFormatting>
  <conditionalFormatting sqref="G133">
    <cfRule type="cellIs" dxfId="40" priority="18" stopIfTrue="1" operator="lessThan">
      <formula>$Q$133</formula>
    </cfRule>
  </conditionalFormatting>
  <conditionalFormatting sqref="G137">
    <cfRule type="cellIs" dxfId="39" priority="16" stopIfTrue="1" operator="lessThan">
      <formula>$Q$137</formula>
    </cfRule>
  </conditionalFormatting>
  <conditionalFormatting sqref="G139">
    <cfRule type="cellIs" dxfId="38" priority="14" stopIfTrue="1" operator="greaterThan">
      <formula>$Q$139</formula>
    </cfRule>
  </conditionalFormatting>
  <conditionalFormatting sqref="H141">
    <cfRule type="cellIs" dxfId="37" priority="13" stopIfTrue="1" operator="lessThan">
      <formula>$P$141</formula>
    </cfRule>
  </conditionalFormatting>
  <conditionalFormatting sqref="H145">
    <cfRule type="cellIs" dxfId="36" priority="11" stopIfTrue="1" operator="lessThan">
      <formula>$P$145</formula>
    </cfRule>
  </conditionalFormatting>
  <conditionalFormatting sqref="H149">
    <cfRule type="cellIs" dxfId="35" priority="9" stopIfTrue="1" operator="lessThan">
      <formula>$P$149</formula>
    </cfRule>
  </conditionalFormatting>
  <conditionalFormatting sqref="H151">
    <cfRule type="cellIs" dxfId="34" priority="7" stopIfTrue="1" operator="greaterThan">
      <formula>$P$151</formula>
    </cfRule>
  </conditionalFormatting>
  <conditionalFormatting sqref="H153">
    <cfRule type="cellIs" dxfId="33" priority="5" stopIfTrue="1" operator="lessThan">
      <formula>$P$153</formula>
    </cfRule>
  </conditionalFormatting>
  <conditionalFormatting sqref="H155">
    <cfRule type="cellIs" dxfId="32" priority="4" stopIfTrue="1" operator="greaterThan">
      <formula>$P$155</formula>
    </cfRule>
  </conditionalFormatting>
  <conditionalFormatting sqref="H157">
    <cfRule type="cellIs" dxfId="31" priority="3" stopIfTrue="1" operator="lessThan">
      <formula>$P$157</formula>
    </cfRule>
  </conditionalFormatting>
  <conditionalFormatting sqref="H159">
    <cfRule type="cellIs" dxfId="30" priority="2" stopIfTrue="1" operator="greaterThan">
      <formula>$P$159</formula>
    </cfRule>
  </conditionalFormatting>
  <conditionalFormatting sqref="H161">
    <cfRule type="cellIs" dxfId="29" priority="1" stopIfTrue="1" operator="lessThan">
      <formula>$P$161</formula>
    </cfRule>
  </conditionalFormatting>
  <conditionalFormatting sqref="I141">
    <cfRule type="cellIs" dxfId="28" priority="12" stopIfTrue="1" operator="lessThan">
      <formula>$Q$141</formula>
    </cfRule>
  </conditionalFormatting>
  <conditionalFormatting sqref="I145">
    <cfRule type="cellIs" dxfId="27" priority="10" stopIfTrue="1" operator="lessThan">
      <formula>$Q$145</formula>
    </cfRule>
  </conditionalFormatting>
  <conditionalFormatting sqref="I149">
    <cfRule type="cellIs" dxfId="26" priority="8" stopIfTrue="1" operator="lessThan">
      <formula>$Q$149</formula>
    </cfRule>
  </conditionalFormatting>
  <conditionalFormatting sqref="I151">
    <cfRule type="cellIs" dxfId="25" priority="6" stopIfTrue="1" operator="greaterThan">
      <formula>$Q$151</formula>
    </cfRule>
  </conditionalFormatting>
  <conditionalFormatting sqref="R169">
    <cfRule type="cellIs" dxfId="24" priority="56" stopIfTrue="1" operator="equal">
      <formula>"Yes"</formula>
    </cfRule>
    <cfRule type="cellIs" dxfId="23" priority="5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4129-B23A-4F18-AA03-A269E172396F}">
  <dimension ref="A1:R169"/>
  <sheetViews>
    <sheetView tabSelected="1" topLeftCell="A106" zoomScale="90" zoomScaleNormal="90" workbookViewId="0">
      <selection activeCell="K116" sqref="K116"/>
    </sheetView>
  </sheetViews>
  <sheetFormatPr defaultColWidth="10.7265625" defaultRowHeight="12.5" x14ac:dyDescent="0.25"/>
  <cols>
    <col min="1" max="1" width="67.453125" style="7" customWidth="1"/>
    <col min="2" max="2" width="12" style="7" bestFit="1" customWidth="1"/>
    <col min="3" max="3" width="9.7265625" style="7" bestFit="1" customWidth="1"/>
    <col min="4" max="15" width="8.54296875" style="7" customWidth="1"/>
    <col min="16" max="16" width="12.26953125" style="7" bestFit="1" customWidth="1"/>
    <col min="17" max="17" width="12.26953125" style="7" customWidth="1"/>
    <col min="18" max="18" width="147.54296875" style="7" bestFit="1" customWidth="1"/>
    <col min="19" max="16384" width="10.7265625" style="7"/>
  </cols>
  <sheetData>
    <row r="1" spans="1:18" ht="13" thickBot="1" x14ac:dyDescent="0.3"/>
    <row r="2" spans="1:18" ht="13.5" thickBot="1" x14ac:dyDescent="0.35">
      <c r="A2" s="8" t="s">
        <v>9</v>
      </c>
      <c r="B2" s="9"/>
      <c r="C2" s="267" t="s">
        <v>55</v>
      </c>
      <c r="D2" s="268" t="s">
        <v>34</v>
      </c>
      <c r="E2" s="277"/>
      <c r="F2" s="277"/>
      <c r="G2" s="277"/>
      <c r="H2" s="277"/>
      <c r="I2" s="274"/>
      <c r="J2" s="276" t="s">
        <v>35</v>
      </c>
      <c r="K2" s="276"/>
      <c r="L2" s="276"/>
      <c r="M2" s="280"/>
      <c r="N2" s="61"/>
      <c r="O2" s="61"/>
      <c r="P2" s="61"/>
      <c r="Q2" s="61"/>
      <c r="R2" s="12" t="s">
        <v>0</v>
      </c>
    </row>
    <row r="3" spans="1:18" ht="13" x14ac:dyDescent="0.3">
      <c r="A3" s="25"/>
      <c r="B3" s="44"/>
      <c r="C3" s="159"/>
      <c r="D3" s="270" t="s">
        <v>62</v>
      </c>
      <c r="E3" s="271"/>
      <c r="F3" s="270" t="s">
        <v>81</v>
      </c>
      <c r="G3" s="271"/>
      <c r="H3" s="270" t="s">
        <v>82</v>
      </c>
      <c r="I3" s="271"/>
      <c r="J3" s="75"/>
      <c r="K3" s="49"/>
      <c r="L3" s="75"/>
      <c r="M3" s="49"/>
      <c r="N3" s="16"/>
      <c r="O3" s="16"/>
      <c r="P3" s="16"/>
      <c r="Q3" s="16"/>
      <c r="R3" s="77"/>
    </row>
    <row r="4" spans="1:18" ht="13" x14ac:dyDescent="0.3">
      <c r="A4" s="25"/>
      <c r="B4" s="14" t="s">
        <v>1</v>
      </c>
      <c r="C4" s="16"/>
      <c r="D4" s="98" t="s">
        <v>53</v>
      </c>
      <c r="E4" s="83" t="s">
        <v>54</v>
      </c>
      <c r="F4" s="98" t="s">
        <v>53</v>
      </c>
      <c r="G4" s="83" t="s">
        <v>54</v>
      </c>
      <c r="H4" s="98" t="s">
        <v>53</v>
      </c>
      <c r="I4" s="83" t="s">
        <v>54</v>
      </c>
      <c r="J4" s="98" t="s">
        <v>53</v>
      </c>
      <c r="K4" s="83" t="s">
        <v>54</v>
      </c>
      <c r="L4" s="98" t="s">
        <v>53</v>
      </c>
      <c r="M4" s="83" t="s">
        <v>54</v>
      </c>
      <c r="N4" s="16"/>
      <c r="O4" s="16"/>
      <c r="P4" s="16"/>
      <c r="Q4" s="16"/>
      <c r="R4" s="77"/>
    </row>
    <row r="5" spans="1:18" ht="13" x14ac:dyDescent="0.3">
      <c r="A5" s="13" t="s">
        <v>65</v>
      </c>
      <c r="B5" s="73" t="s">
        <v>27</v>
      </c>
      <c r="C5" s="23"/>
      <c r="D5" s="196">
        <v>240</v>
      </c>
      <c r="E5" s="150">
        <f>$D5</f>
        <v>240</v>
      </c>
      <c r="F5" s="18"/>
      <c r="G5" s="44"/>
      <c r="H5" s="18"/>
      <c r="I5" s="44"/>
      <c r="J5" s="37"/>
      <c r="K5" s="96"/>
      <c r="L5" s="37"/>
      <c r="M5" s="96"/>
      <c r="N5" s="26"/>
      <c r="O5" s="26"/>
      <c r="P5" s="26"/>
      <c r="Q5" s="26"/>
      <c r="R5" s="20" t="s">
        <v>183</v>
      </c>
    </row>
    <row r="6" spans="1:18" ht="13" x14ac:dyDescent="0.3">
      <c r="A6" s="13" t="s">
        <v>67</v>
      </c>
      <c r="B6" s="73"/>
      <c r="C6" s="23"/>
      <c r="D6" s="170">
        <v>240</v>
      </c>
      <c r="E6" s="150">
        <f>$D6</f>
        <v>240</v>
      </c>
      <c r="F6" s="18"/>
      <c r="G6" s="44"/>
      <c r="H6" s="18"/>
      <c r="I6" s="44"/>
      <c r="J6" s="37"/>
      <c r="K6" s="96"/>
      <c r="L6" s="37"/>
      <c r="M6" s="96"/>
      <c r="N6" s="26"/>
      <c r="O6" s="26"/>
      <c r="P6" s="26"/>
      <c r="Q6" s="26"/>
      <c r="R6" s="20" t="s">
        <v>57</v>
      </c>
    </row>
    <row r="7" spans="1:18" ht="13" x14ac:dyDescent="0.3">
      <c r="A7" s="13" t="s">
        <v>66</v>
      </c>
      <c r="B7" s="73" t="s">
        <v>27</v>
      </c>
      <c r="C7" s="23"/>
      <c r="D7" s="170">
        <v>120</v>
      </c>
      <c r="E7" s="150">
        <f>$D7</f>
        <v>120</v>
      </c>
      <c r="F7" s="18"/>
      <c r="G7" s="44"/>
      <c r="H7" s="18"/>
      <c r="I7" s="44"/>
      <c r="J7" s="37"/>
      <c r="K7" s="96"/>
      <c r="L7" s="37"/>
      <c r="M7" s="96"/>
      <c r="N7" s="26"/>
      <c r="O7" s="26"/>
      <c r="P7" s="26"/>
      <c r="Q7" s="26"/>
      <c r="R7" s="20" t="s">
        <v>184</v>
      </c>
    </row>
    <row r="8" spans="1:18" ht="13" x14ac:dyDescent="0.3">
      <c r="A8" s="13" t="s">
        <v>68</v>
      </c>
      <c r="B8" s="73"/>
      <c r="C8" s="23"/>
      <c r="D8" s="170">
        <v>66</v>
      </c>
      <c r="E8" s="150">
        <v>66</v>
      </c>
      <c r="F8" s="18"/>
      <c r="G8" s="44"/>
      <c r="H8" s="18"/>
      <c r="I8" s="44"/>
      <c r="J8" s="37"/>
      <c r="K8" s="96"/>
      <c r="L8" s="37"/>
      <c r="M8" s="96"/>
      <c r="N8" s="26"/>
      <c r="O8" s="26"/>
      <c r="P8" s="26"/>
      <c r="Q8" s="26"/>
      <c r="R8" s="20" t="s">
        <v>184</v>
      </c>
    </row>
    <row r="9" spans="1:18" ht="13" x14ac:dyDescent="0.3">
      <c r="A9" s="13" t="s">
        <v>28</v>
      </c>
      <c r="B9" s="74" t="s">
        <v>29</v>
      </c>
      <c r="C9" s="67"/>
      <c r="D9" s="170">
        <v>100</v>
      </c>
      <c r="E9" s="150">
        <f>$D9</f>
        <v>100</v>
      </c>
      <c r="F9" s="18"/>
      <c r="G9" s="44"/>
      <c r="H9" s="18"/>
      <c r="I9" s="44"/>
      <c r="J9" s="37"/>
      <c r="K9" s="96"/>
      <c r="L9" s="37"/>
      <c r="M9" s="96"/>
      <c r="N9" s="26"/>
      <c r="O9" s="26"/>
      <c r="P9" s="26"/>
      <c r="Q9" s="26"/>
      <c r="R9" s="20" t="s">
        <v>184</v>
      </c>
    </row>
    <row r="10" spans="1:18" ht="16" thickBot="1" x14ac:dyDescent="0.45">
      <c r="A10" s="13" t="s">
        <v>193</v>
      </c>
      <c r="B10" s="19" t="s">
        <v>197</v>
      </c>
      <c r="C10" s="17"/>
      <c r="D10" s="102"/>
      <c r="E10" s="19"/>
      <c r="F10" s="180">
        <v>-100</v>
      </c>
      <c r="G10" s="181">
        <v>-82</v>
      </c>
      <c r="H10" s="180">
        <v>-100</v>
      </c>
      <c r="I10" s="121">
        <v>-82</v>
      </c>
      <c r="J10" s="37"/>
      <c r="K10" s="96"/>
      <c r="L10" s="37"/>
      <c r="M10" s="96"/>
      <c r="N10" s="26"/>
      <c r="O10" s="26"/>
      <c r="P10" s="26"/>
      <c r="Q10" s="26"/>
      <c r="R10" s="91" t="s">
        <v>184</v>
      </c>
    </row>
    <row r="11" spans="1:18" ht="13" thickBot="1" x14ac:dyDescent="0.3">
      <c r="A11" s="18" t="s">
        <v>77</v>
      </c>
      <c r="B11" s="19"/>
      <c r="C11" s="17"/>
      <c r="D11" s="281">
        <v>0</v>
      </c>
      <c r="E11" s="282"/>
      <c r="F11" s="282"/>
      <c r="G11" s="282"/>
      <c r="H11" s="282"/>
      <c r="I11" s="283"/>
      <c r="J11" s="103"/>
      <c r="K11" s="84"/>
      <c r="L11" s="103"/>
      <c r="M11" s="84"/>
      <c r="N11" s="17"/>
      <c r="O11" s="17"/>
      <c r="P11" s="17"/>
      <c r="Q11" s="17"/>
      <c r="R11" s="91" t="s">
        <v>185</v>
      </c>
    </row>
    <row r="12" spans="1:18" ht="13" thickBot="1" x14ac:dyDescent="0.3">
      <c r="A12" s="18" t="s">
        <v>70</v>
      </c>
      <c r="B12" s="19"/>
      <c r="C12" s="17"/>
      <c r="D12" s="281">
        <v>1</v>
      </c>
      <c r="E12" s="282"/>
      <c r="F12" s="282"/>
      <c r="G12" s="282"/>
      <c r="H12" s="282"/>
      <c r="I12" s="283"/>
      <c r="J12" s="103"/>
      <c r="K12" s="84"/>
      <c r="L12" s="103"/>
      <c r="M12" s="84"/>
      <c r="N12" s="17"/>
      <c r="O12" s="17"/>
      <c r="P12" s="17"/>
      <c r="Q12" s="17"/>
      <c r="R12" s="91" t="s">
        <v>185</v>
      </c>
    </row>
    <row r="13" spans="1:18" x14ac:dyDescent="0.25">
      <c r="A13" s="18" t="s">
        <v>71</v>
      </c>
      <c r="B13" s="19" t="s">
        <v>2</v>
      </c>
      <c r="C13" s="17"/>
      <c r="D13" s="102"/>
      <c r="E13" s="139"/>
      <c r="F13" s="135"/>
      <c r="G13" s="139"/>
      <c r="H13" s="135"/>
      <c r="I13" s="139"/>
      <c r="J13" s="101">
        <v>-1</v>
      </c>
      <c r="K13" s="84">
        <f t="shared" ref="K13:K21" si="0">$J13</f>
        <v>-1</v>
      </c>
      <c r="L13" s="103"/>
      <c r="M13" s="84"/>
      <c r="N13" s="17"/>
      <c r="O13" s="17"/>
      <c r="P13" s="17"/>
      <c r="Q13" s="17"/>
      <c r="R13" s="91" t="s">
        <v>36</v>
      </c>
    </row>
    <row r="14" spans="1:18" x14ac:dyDescent="0.25">
      <c r="A14" s="18" t="s">
        <v>42</v>
      </c>
      <c r="B14" s="44"/>
      <c r="C14" s="17"/>
      <c r="D14" s="102"/>
      <c r="E14" s="139"/>
      <c r="F14" s="135"/>
      <c r="G14" s="139"/>
      <c r="H14" s="135"/>
      <c r="I14" s="139"/>
      <c r="J14" s="101">
        <v>66</v>
      </c>
      <c r="K14" s="21">
        <f t="shared" si="0"/>
        <v>66</v>
      </c>
      <c r="L14" s="103"/>
      <c r="M14" s="84"/>
      <c r="N14" s="17"/>
      <c r="O14" s="17"/>
      <c r="P14" s="17"/>
      <c r="Q14" s="17"/>
      <c r="R14" s="91" t="s">
        <v>186</v>
      </c>
    </row>
    <row r="15" spans="1:18" x14ac:dyDescent="0.25">
      <c r="A15" s="18" t="s">
        <v>69</v>
      </c>
      <c r="B15" s="19" t="s">
        <v>27</v>
      </c>
      <c r="C15" s="17"/>
      <c r="D15" s="102"/>
      <c r="E15" s="139"/>
      <c r="F15" s="135"/>
      <c r="G15" s="139"/>
      <c r="H15" s="135"/>
      <c r="I15" s="139"/>
      <c r="J15" s="101">
        <v>120</v>
      </c>
      <c r="K15" s="84">
        <f>$J15</f>
        <v>120</v>
      </c>
      <c r="L15" s="103"/>
      <c r="M15" s="84"/>
      <c r="N15" s="17"/>
      <c r="O15" s="17"/>
      <c r="P15" s="17"/>
      <c r="Q15" s="17"/>
      <c r="R15" s="91" t="s">
        <v>171</v>
      </c>
    </row>
    <row r="16" spans="1:18" s="35" customFormat="1" ht="13" x14ac:dyDescent="0.3">
      <c r="A16" s="13" t="s">
        <v>72</v>
      </c>
      <c r="B16" s="73" t="s">
        <v>30</v>
      </c>
      <c r="C16" s="23"/>
      <c r="D16" s="151"/>
      <c r="E16" s="152"/>
      <c r="F16" s="153"/>
      <c r="G16" s="152"/>
      <c r="H16" s="153"/>
      <c r="I16" s="188"/>
      <c r="J16" s="183">
        <v>-81.7</v>
      </c>
      <c r="K16" s="96">
        <f t="shared" si="0"/>
        <v>-81.7</v>
      </c>
      <c r="L16" s="37"/>
      <c r="M16" s="96"/>
      <c r="N16" s="22"/>
      <c r="O16" s="23"/>
      <c r="P16" s="23"/>
      <c r="Q16" s="23"/>
      <c r="R16" s="91" t="s">
        <v>176</v>
      </c>
    </row>
    <row r="17" spans="1:18" s="187" customFormat="1" ht="13" x14ac:dyDescent="0.3">
      <c r="A17" s="86" t="s">
        <v>44</v>
      </c>
      <c r="B17" s="87" t="s">
        <v>30</v>
      </c>
      <c r="C17" s="158"/>
      <c r="D17" s="171"/>
      <c r="E17" s="172"/>
      <c r="F17" s="173"/>
      <c r="G17" s="172"/>
      <c r="H17" s="175"/>
      <c r="I17" s="174"/>
      <c r="J17" s="168">
        <v>-68.900000000000006</v>
      </c>
      <c r="K17" s="114">
        <f t="shared" si="0"/>
        <v>-68.900000000000006</v>
      </c>
      <c r="L17" s="113"/>
      <c r="M17" s="114"/>
      <c r="N17" s="169"/>
      <c r="O17" s="158"/>
      <c r="P17" s="158"/>
      <c r="Q17" s="158"/>
      <c r="R17" s="186" t="s">
        <v>56</v>
      </c>
    </row>
    <row r="18" spans="1:18" s="35" customFormat="1" ht="13" x14ac:dyDescent="0.3">
      <c r="A18" s="68" t="s">
        <v>79</v>
      </c>
      <c r="B18" s="73" t="s">
        <v>2</v>
      </c>
      <c r="C18" s="23"/>
      <c r="D18" s="151"/>
      <c r="E18" s="152"/>
      <c r="F18" s="153"/>
      <c r="G18" s="152"/>
      <c r="H18" s="178"/>
      <c r="I18" s="177"/>
      <c r="J18" s="183">
        <v>7</v>
      </c>
      <c r="K18" s="96">
        <f t="shared" si="0"/>
        <v>7</v>
      </c>
      <c r="L18" s="37"/>
      <c r="M18" s="96"/>
      <c r="N18" s="23"/>
      <c r="O18" s="23"/>
      <c r="P18" s="23"/>
      <c r="Q18" s="23"/>
      <c r="R18" s="91" t="s">
        <v>43</v>
      </c>
    </row>
    <row r="19" spans="1:18" s="187" customFormat="1" ht="13" x14ac:dyDescent="0.3">
      <c r="A19" s="86" t="s">
        <v>80</v>
      </c>
      <c r="B19" s="87" t="s">
        <v>2</v>
      </c>
      <c r="C19" s="158"/>
      <c r="D19" s="171"/>
      <c r="E19" s="172"/>
      <c r="F19" s="173"/>
      <c r="G19" s="172"/>
      <c r="H19" s="175"/>
      <c r="I19" s="174"/>
      <c r="J19" s="168">
        <v>7</v>
      </c>
      <c r="K19" s="114">
        <f t="shared" si="0"/>
        <v>7</v>
      </c>
      <c r="L19" s="113"/>
      <c r="M19" s="114"/>
      <c r="N19" s="158"/>
      <c r="O19" s="176"/>
      <c r="P19" s="176"/>
      <c r="Q19" s="176"/>
      <c r="R19" s="186" t="s">
        <v>40</v>
      </c>
    </row>
    <row r="20" spans="1:18" s="35" customFormat="1" ht="15.5" x14ac:dyDescent="0.4">
      <c r="A20" s="68" t="s">
        <v>73</v>
      </c>
      <c r="B20" s="73" t="s">
        <v>2</v>
      </c>
      <c r="C20" s="23"/>
      <c r="D20" s="151"/>
      <c r="E20" s="152"/>
      <c r="F20" s="153"/>
      <c r="G20" s="152"/>
      <c r="H20" s="178"/>
      <c r="I20" s="177"/>
      <c r="J20" s="183">
        <v>1</v>
      </c>
      <c r="K20" s="96">
        <f t="shared" si="0"/>
        <v>1</v>
      </c>
      <c r="L20" s="37"/>
      <c r="M20" s="96"/>
      <c r="N20" s="189"/>
      <c r="O20" s="189"/>
      <c r="P20" s="189"/>
      <c r="Q20" s="189"/>
      <c r="R20" s="199" t="s">
        <v>75</v>
      </c>
    </row>
    <row r="21" spans="1:18" s="187" customFormat="1" ht="15.5" x14ac:dyDescent="0.4">
      <c r="A21" s="86" t="s">
        <v>74</v>
      </c>
      <c r="B21" s="87" t="s">
        <v>2</v>
      </c>
      <c r="C21" s="158"/>
      <c r="D21" s="171"/>
      <c r="E21" s="172"/>
      <c r="F21" s="173"/>
      <c r="G21" s="172"/>
      <c r="H21" s="175"/>
      <c r="I21" s="174"/>
      <c r="J21" s="168">
        <v>1</v>
      </c>
      <c r="K21" s="114">
        <f t="shared" si="0"/>
        <v>1</v>
      </c>
      <c r="L21" s="113"/>
      <c r="M21" s="114"/>
      <c r="N21" s="190"/>
      <c r="O21" s="176"/>
      <c r="P21" s="176"/>
      <c r="Q21" s="176"/>
      <c r="R21" s="186" t="s">
        <v>76</v>
      </c>
    </row>
    <row r="22" spans="1:18" ht="13" x14ac:dyDescent="0.3">
      <c r="A22" s="89" t="s">
        <v>45</v>
      </c>
      <c r="B22" s="19" t="s">
        <v>2</v>
      </c>
      <c r="C22" s="17"/>
      <c r="D22" s="104"/>
      <c r="E22" s="105"/>
      <c r="F22" s="107"/>
      <c r="G22" s="105"/>
      <c r="H22" s="110"/>
      <c r="I22" s="109"/>
      <c r="J22" s="37"/>
      <c r="K22" s="182"/>
      <c r="L22" s="101">
        <v>-10</v>
      </c>
      <c r="M22" s="84">
        <f>$L22</f>
        <v>-10</v>
      </c>
      <c r="N22" s="131"/>
      <c r="O22" s="131"/>
      <c r="P22" s="131"/>
      <c r="Q22" s="131"/>
      <c r="R22" s="91" t="s">
        <v>47</v>
      </c>
    </row>
    <row r="23" spans="1:18" ht="13" x14ac:dyDescent="0.3">
      <c r="A23" s="89" t="s">
        <v>46</v>
      </c>
      <c r="B23" s="19" t="s">
        <v>2</v>
      </c>
      <c r="C23" s="17"/>
      <c r="D23" s="104"/>
      <c r="E23" s="105"/>
      <c r="F23" s="107"/>
      <c r="G23" s="105"/>
      <c r="H23" s="110"/>
      <c r="I23" s="109"/>
      <c r="J23" s="37"/>
      <c r="K23" s="182"/>
      <c r="L23" s="101">
        <v>20</v>
      </c>
      <c r="M23" s="84">
        <f>$L23</f>
        <v>20</v>
      </c>
      <c r="N23" s="131"/>
      <c r="O23" s="131"/>
      <c r="P23" s="131"/>
      <c r="Q23" s="131"/>
      <c r="R23" s="91" t="s">
        <v>48</v>
      </c>
    </row>
    <row r="24" spans="1:18" ht="13" x14ac:dyDescent="0.3">
      <c r="A24" s="89" t="s">
        <v>78</v>
      </c>
      <c r="B24" s="19" t="s">
        <v>2</v>
      </c>
      <c r="C24" s="200">
        <v>-15</v>
      </c>
      <c r="D24" s="104"/>
      <c r="E24" s="105"/>
      <c r="F24" s="107"/>
      <c r="G24" s="105"/>
      <c r="H24" s="110"/>
      <c r="I24" s="109"/>
      <c r="J24" s="37"/>
      <c r="K24" s="182"/>
      <c r="L24" s="113"/>
      <c r="M24" s="84"/>
      <c r="N24" s="131"/>
      <c r="O24" s="131"/>
      <c r="P24" s="131"/>
      <c r="Q24" s="131"/>
      <c r="R24" s="91" t="s">
        <v>187</v>
      </c>
    </row>
    <row r="25" spans="1:18" ht="13" x14ac:dyDescent="0.3">
      <c r="A25" s="89" t="s">
        <v>178</v>
      </c>
      <c r="B25" s="19" t="s">
        <v>2</v>
      </c>
      <c r="C25" s="17"/>
      <c r="D25" s="104"/>
      <c r="E25" s="105"/>
      <c r="F25" s="107"/>
      <c r="G25" s="105"/>
      <c r="H25" s="110"/>
      <c r="I25" s="109"/>
      <c r="J25" s="37"/>
      <c r="K25" s="182"/>
      <c r="L25" s="113"/>
      <c r="M25" s="84"/>
      <c r="N25" s="131"/>
      <c r="O25" s="131"/>
      <c r="P25" s="131"/>
      <c r="Q25" s="131"/>
      <c r="R25" s="91" t="s">
        <v>187</v>
      </c>
    </row>
    <row r="26" spans="1:18" ht="13.5" thickBot="1" x14ac:dyDescent="0.35">
      <c r="A26" s="185" t="s">
        <v>192</v>
      </c>
      <c r="B26" s="181"/>
      <c r="C26" s="154"/>
      <c r="D26" s="106"/>
      <c r="E26" s="64"/>
      <c r="F26" s="106"/>
      <c r="G26" s="108"/>
      <c r="H26" s="106"/>
      <c r="I26" s="108"/>
      <c r="J26" s="111"/>
      <c r="K26" s="108"/>
      <c r="L26" s="111"/>
      <c r="M26" s="108"/>
      <c r="N26" s="62"/>
      <c r="O26" s="62"/>
      <c r="P26" s="62"/>
      <c r="Q26" s="62"/>
      <c r="R26" s="42"/>
    </row>
    <row r="27" spans="1:18" ht="13" x14ac:dyDescent="0.3">
      <c r="A27" s="132"/>
      <c r="B27" s="17"/>
      <c r="C27" s="17"/>
      <c r="D27" s="17"/>
      <c r="E27" s="17"/>
      <c r="F27" s="17"/>
      <c r="G27" s="21"/>
      <c r="H27" s="21"/>
      <c r="I27" s="21"/>
      <c r="J27" s="21"/>
      <c r="K27" s="21"/>
      <c r="L27" s="21"/>
      <c r="M27" s="21"/>
      <c r="R27" s="45"/>
    </row>
    <row r="28" spans="1:18" ht="13" thickBot="1" x14ac:dyDescent="0.3">
      <c r="B28" s="17"/>
      <c r="C28" s="17"/>
      <c r="D28" s="17"/>
      <c r="E28" s="17"/>
      <c r="F28" s="17"/>
      <c r="G28" s="22"/>
      <c r="H28" s="22"/>
      <c r="I28" s="22"/>
      <c r="J28" s="22"/>
      <c r="K28" s="22"/>
      <c r="L28" s="22"/>
      <c r="M28" s="22"/>
      <c r="N28" s="17"/>
      <c r="O28" s="17"/>
      <c r="P28" s="17"/>
      <c r="Q28" s="17"/>
    </row>
    <row r="29" spans="1:18" ht="13.5" thickBot="1" x14ac:dyDescent="0.35">
      <c r="A29" s="8" t="s">
        <v>18</v>
      </c>
      <c r="B29" s="24"/>
      <c r="C29" s="10"/>
      <c r="D29" s="268" t="s">
        <v>34</v>
      </c>
      <c r="E29" s="277"/>
      <c r="F29" s="277"/>
      <c r="G29" s="277"/>
      <c r="H29" s="277"/>
      <c r="I29" s="274"/>
      <c r="J29" s="276" t="s">
        <v>35</v>
      </c>
      <c r="K29" s="276"/>
      <c r="L29" s="276"/>
      <c r="M29" s="280"/>
      <c r="N29" s="10"/>
      <c r="O29" s="10"/>
      <c r="P29" s="10"/>
      <c r="Q29" s="10"/>
      <c r="R29" s="12" t="s">
        <v>0</v>
      </c>
    </row>
    <row r="30" spans="1:18" ht="13" x14ac:dyDescent="0.3">
      <c r="A30" s="25"/>
      <c r="B30" s="19"/>
      <c r="C30" s="17"/>
      <c r="D30" s="270" t="s">
        <v>62</v>
      </c>
      <c r="E30" s="271"/>
      <c r="F30" s="270" t="s">
        <v>81</v>
      </c>
      <c r="G30" s="271"/>
      <c r="H30" s="270" t="s">
        <v>82</v>
      </c>
      <c r="I30" s="271"/>
      <c r="J30" s="270"/>
      <c r="K30" s="271"/>
      <c r="L30" s="134"/>
      <c r="M30" s="100"/>
      <c r="N30" s="17"/>
      <c r="O30" s="17"/>
      <c r="P30" s="17"/>
      <c r="Q30" s="17"/>
      <c r="R30" s="77"/>
    </row>
    <row r="31" spans="1:18" ht="13" x14ac:dyDescent="0.3">
      <c r="A31" s="25"/>
      <c r="B31" s="19"/>
      <c r="C31" s="17"/>
      <c r="D31" s="98" t="s">
        <v>53</v>
      </c>
      <c r="E31" s="83" t="s">
        <v>54</v>
      </c>
      <c r="F31" s="98" t="s">
        <v>53</v>
      </c>
      <c r="G31" s="83" t="s">
        <v>54</v>
      </c>
      <c r="H31" s="98" t="s">
        <v>53</v>
      </c>
      <c r="I31" s="83" t="s">
        <v>54</v>
      </c>
      <c r="J31" s="98" t="s">
        <v>53</v>
      </c>
      <c r="K31" s="83" t="s">
        <v>54</v>
      </c>
      <c r="L31" s="98" t="s">
        <v>53</v>
      </c>
      <c r="M31" s="83" t="s">
        <v>54</v>
      </c>
      <c r="N31" s="17"/>
      <c r="O31" s="17"/>
      <c r="P31" s="17"/>
      <c r="Q31" s="17"/>
      <c r="R31" s="77"/>
    </row>
    <row r="32" spans="1:18" ht="15.5" x14ac:dyDescent="0.4">
      <c r="A32" s="160" t="s">
        <v>83</v>
      </c>
      <c r="B32" s="19" t="s">
        <v>58</v>
      </c>
      <c r="C32" s="17"/>
      <c r="D32" s="218">
        <f>(10^12)*(10^-3)*(D5/J15)*(1/(J14*12))*10^(IF($D11=0,IF($D12=0,((J16-J13+J20)/10),((J16-J13+J18+J20)/10)),IF($D12=0,((J17-J13+J21)/10),((J17-J13+J19+J21)/10))))</f>
        <v>0.13561408999248789</v>
      </c>
      <c r="E32" s="219">
        <f>(10^12)*(10^-3)*(E5/K15)*(1/(K14*12))*10^(IF($D11=0,IF($D12=0,((K16-K13+K20)/10),((K16-K13+K18+K20)/10)),IF($D12=0,((K17-K13+K21)/10),((K17-K13+K19+K21)/10))))</f>
        <v>0.13561408999248789</v>
      </c>
      <c r="F32" s="201"/>
      <c r="G32" s="206"/>
      <c r="H32" s="201"/>
      <c r="I32" s="206"/>
      <c r="J32" s="201"/>
      <c r="K32" s="206"/>
      <c r="L32" s="201"/>
      <c r="M32" s="206"/>
      <c r="N32" s="17"/>
      <c r="O32" s="17"/>
      <c r="P32" s="17"/>
      <c r="Q32" s="17"/>
      <c r="R32" s="91" t="s">
        <v>90</v>
      </c>
    </row>
    <row r="33" spans="1:18" ht="15.5" x14ac:dyDescent="0.4">
      <c r="A33" s="160" t="s">
        <v>85</v>
      </c>
      <c r="B33" s="19" t="s">
        <v>58</v>
      </c>
      <c r="C33" s="17"/>
      <c r="D33" s="201"/>
      <c r="E33" s="202"/>
      <c r="F33" s="286">
        <f>10^(F10/10)*10^9</f>
        <v>0.1</v>
      </c>
      <c r="G33" s="287">
        <f t="shared" ref="G33:I33" si="1">10^(G10/10)*10^9</f>
        <v>6.3095734448019334</v>
      </c>
      <c r="H33" s="286">
        <f t="shared" si="1"/>
        <v>0.1</v>
      </c>
      <c r="I33" s="288">
        <f t="shared" si="1"/>
        <v>6.3095734448019334</v>
      </c>
      <c r="J33" s="202"/>
      <c r="K33" s="206"/>
      <c r="L33" s="201"/>
      <c r="M33" s="206"/>
      <c r="N33" s="17"/>
      <c r="O33" s="17"/>
      <c r="P33" s="17"/>
      <c r="Q33" s="17"/>
      <c r="R33" s="91" t="s">
        <v>38</v>
      </c>
    </row>
    <row r="34" spans="1:18" x14ac:dyDescent="0.25">
      <c r="A34" s="160" t="s">
        <v>195</v>
      </c>
      <c r="B34" s="19" t="s">
        <v>2</v>
      </c>
      <c r="C34" s="17"/>
      <c r="D34" s="201"/>
      <c r="E34" s="202"/>
      <c r="F34" s="286">
        <f>10*LOG10(F33/D32)</f>
        <v>-1.3230481407448709</v>
      </c>
      <c r="G34" s="287">
        <f>10*LOG10(G33/E32)</f>
        <v>16.67695185925513</v>
      </c>
      <c r="H34" s="286">
        <f>10*LOG10(H33/D32)</f>
        <v>-1.3230481407448709</v>
      </c>
      <c r="I34" s="288">
        <f>10*LOG10(I33/E32)</f>
        <v>16.67695185925513</v>
      </c>
      <c r="J34" s="202"/>
      <c r="K34" s="206"/>
      <c r="L34" s="201"/>
      <c r="M34" s="206"/>
      <c r="N34" s="17"/>
      <c r="O34" s="17"/>
      <c r="P34" s="17"/>
      <c r="Q34" s="17"/>
      <c r="R34" s="91" t="s">
        <v>196</v>
      </c>
    </row>
    <row r="35" spans="1:18" ht="15.5" x14ac:dyDescent="0.4">
      <c r="A35" s="160" t="s">
        <v>84</v>
      </c>
      <c r="B35" s="73" t="s">
        <v>59</v>
      </c>
      <c r="C35" s="17"/>
      <c r="D35" s="201"/>
      <c r="E35" s="202"/>
      <c r="F35" s="197">
        <f>10*LOG(F33*10^(-12)*10^3)</f>
        <v>-100</v>
      </c>
      <c r="G35" s="207">
        <f t="shared" ref="G35:I35" si="2">10*LOG(G33*10^(-12)*10^3)</f>
        <v>-82</v>
      </c>
      <c r="H35" s="197">
        <f t="shared" si="2"/>
        <v>-100</v>
      </c>
      <c r="I35" s="198">
        <f t="shared" si="2"/>
        <v>-82</v>
      </c>
      <c r="J35" s="207"/>
      <c r="K35" s="198"/>
      <c r="L35" s="197"/>
      <c r="M35" s="198"/>
      <c r="N35" s="17"/>
      <c r="O35" s="17"/>
      <c r="P35" s="17"/>
      <c r="Q35" s="17"/>
      <c r="R35" s="211" t="s">
        <v>60</v>
      </c>
    </row>
    <row r="36" spans="1:18" x14ac:dyDescent="0.25">
      <c r="A36" s="160" t="s">
        <v>86</v>
      </c>
      <c r="B36" s="19" t="s">
        <v>100</v>
      </c>
      <c r="C36" s="17"/>
      <c r="D36" s="201"/>
      <c r="E36" s="202"/>
      <c r="F36" s="197">
        <f>10*LOG(F33*MAX(D6,D8*12*D7/D5)*10^(-12)*10^3)</f>
        <v>-74.023048140744876</v>
      </c>
      <c r="G36" s="207">
        <f>10*LOG(G33*MAX(E6,E8*12*E7/E5)*10^(-12)*10^3)</f>
        <v>-56.023048140744876</v>
      </c>
      <c r="H36" s="197">
        <f>10*LOG(H33*MAX(D6,D8*12*D7/D5)*10^(-12)*10^3)</f>
        <v>-74.023048140744876</v>
      </c>
      <c r="I36" s="207">
        <f>10*LOG(I33*MAX(E6,E8*12*E7/E5)*10^(-12)*10^3)</f>
        <v>-56.023048140744876</v>
      </c>
      <c r="J36" s="197"/>
      <c r="K36" s="198"/>
      <c r="L36" s="197"/>
      <c r="M36" s="198"/>
      <c r="N36" s="17"/>
      <c r="O36" s="17"/>
      <c r="P36" s="17"/>
      <c r="Q36" s="17"/>
      <c r="R36" s="211" t="s">
        <v>61</v>
      </c>
    </row>
    <row r="37" spans="1:18" x14ac:dyDescent="0.25">
      <c r="A37" s="160" t="s">
        <v>88</v>
      </c>
      <c r="B37" s="73" t="s">
        <v>2</v>
      </c>
      <c r="C37" s="17"/>
      <c r="D37" s="201"/>
      <c r="E37" s="202"/>
      <c r="F37" s="197"/>
      <c r="G37" s="198"/>
      <c r="H37" s="197">
        <f>H35-F35</f>
        <v>0</v>
      </c>
      <c r="I37" s="198"/>
      <c r="J37" s="197"/>
      <c r="K37" s="198"/>
      <c r="L37" s="197"/>
      <c r="M37" s="198"/>
      <c r="N37" s="17"/>
      <c r="O37" s="17"/>
      <c r="P37" s="17"/>
      <c r="Q37" s="17"/>
      <c r="R37" s="138" t="s">
        <v>92</v>
      </c>
    </row>
    <row r="38" spans="1:18" x14ac:dyDescent="0.25">
      <c r="A38" s="160" t="s">
        <v>89</v>
      </c>
      <c r="B38" s="73" t="s">
        <v>2</v>
      </c>
      <c r="C38" s="17"/>
      <c r="D38" s="201"/>
      <c r="E38" s="202"/>
      <c r="F38" s="197"/>
      <c r="G38" s="198"/>
      <c r="H38" s="197">
        <f>H36-F36</f>
        <v>0</v>
      </c>
      <c r="I38" s="198"/>
      <c r="J38" s="197"/>
      <c r="K38" s="198"/>
      <c r="L38" s="197"/>
      <c r="M38" s="198"/>
      <c r="N38" s="17"/>
      <c r="O38" s="17"/>
      <c r="P38" s="17"/>
      <c r="Q38" s="17"/>
      <c r="R38" s="138" t="s">
        <v>93</v>
      </c>
    </row>
    <row r="39" spans="1:18" x14ac:dyDescent="0.25">
      <c r="A39" s="160" t="s">
        <v>177</v>
      </c>
      <c r="B39" s="19" t="s">
        <v>2</v>
      </c>
      <c r="C39" s="17"/>
      <c r="D39" s="201"/>
      <c r="E39" s="202"/>
      <c r="F39" s="197"/>
      <c r="G39" s="198"/>
      <c r="H39" s="197">
        <f>H35-F35-C24</f>
        <v>15</v>
      </c>
      <c r="I39" s="198"/>
      <c r="J39" s="197"/>
      <c r="K39" s="198"/>
      <c r="L39" s="197"/>
      <c r="M39" s="198"/>
      <c r="N39" s="17"/>
      <c r="O39" s="17"/>
      <c r="P39" s="17"/>
      <c r="Q39" s="17"/>
      <c r="R39" s="20" t="s">
        <v>94</v>
      </c>
    </row>
    <row r="40" spans="1:18" ht="15.5" x14ac:dyDescent="0.4">
      <c r="A40" s="160" t="s">
        <v>87</v>
      </c>
      <c r="B40" s="19" t="s">
        <v>58</v>
      </c>
      <c r="C40" s="17"/>
      <c r="D40" s="201"/>
      <c r="E40" s="202"/>
      <c r="F40" s="197">
        <f>F35+L41</f>
        <v>-95</v>
      </c>
      <c r="G40" s="207">
        <f>G35+M41</f>
        <v>-77</v>
      </c>
      <c r="H40" s="197">
        <f>H35+L41</f>
        <v>-95</v>
      </c>
      <c r="I40" s="207">
        <f>I35+M41</f>
        <v>-77</v>
      </c>
      <c r="J40" s="197"/>
      <c r="K40" s="198"/>
      <c r="L40" s="197"/>
      <c r="M40" s="198"/>
      <c r="N40" s="17"/>
      <c r="O40" s="17"/>
      <c r="P40" s="17"/>
      <c r="Q40" s="17"/>
      <c r="R40" s="91" t="s">
        <v>101</v>
      </c>
    </row>
    <row r="41" spans="1:18" ht="13" thickBot="1" x14ac:dyDescent="0.3">
      <c r="A41" s="203" t="s">
        <v>49</v>
      </c>
      <c r="B41" s="220" t="s">
        <v>2</v>
      </c>
      <c r="C41" s="154"/>
      <c r="D41" s="204"/>
      <c r="E41" s="205"/>
      <c r="F41" s="208"/>
      <c r="G41" s="209"/>
      <c r="H41" s="208"/>
      <c r="I41" s="209"/>
      <c r="J41" s="208"/>
      <c r="K41" s="209"/>
      <c r="L41" s="208">
        <f>(L22+L23)/2</f>
        <v>5</v>
      </c>
      <c r="M41" s="209">
        <f>(M22+M23)/2</f>
        <v>5</v>
      </c>
      <c r="N41" s="154"/>
      <c r="O41" s="154"/>
      <c r="P41" s="154"/>
      <c r="Q41" s="154"/>
      <c r="R41" s="47" t="s">
        <v>91</v>
      </c>
    </row>
    <row r="42" spans="1:18" ht="13" x14ac:dyDescent="0.3">
      <c r="A42" s="132"/>
    </row>
    <row r="43" spans="1:18" ht="13.5" thickBot="1" x14ac:dyDescent="0.35">
      <c r="B43" s="17"/>
      <c r="C43" s="17"/>
      <c r="D43" s="17"/>
      <c r="E43" s="17"/>
      <c r="F43" s="17"/>
      <c r="G43" s="26"/>
      <c r="H43" s="26"/>
      <c r="I43" s="26"/>
      <c r="J43" s="26"/>
      <c r="K43" s="26"/>
      <c r="L43" s="26"/>
      <c r="M43" s="26"/>
      <c r="N43" s="17"/>
      <c r="O43" s="17"/>
      <c r="P43" s="17"/>
      <c r="Q43" s="17"/>
    </row>
    <row r="44" spans="1:18" ht="13.5" thickBot="1" x14ac:dyDescent="0.35">
      <c r="A44" s="8" t="s">
        <v>19</v>
      </c>
      <c r="B44" s="24"/>
      <c r="C44" s="10"/>
      <c r="D44" s="278" t="s">
        <v>34</v>
      </c>
      <c r="E44" s="279"/>
      <c r="F44" s="276"/>
      <c r="G44" s="276"/>
      <c r="H44" s="276"/>
      <c r="I44" s="274"/>
      <c r="J44" s="275" t="s">
        <v>35</v>
      </c>
      <c r="K44" s="276"/>
      <c r="L44" s="276"/>
      <c r="M44" s="276"/>
      <c r="N44" s="85"/>
      <c r="O44" s="11"/>
      <c r="P44" s="11"/>
      <c r="Q44" s="11"/>
      <c r="R44" s="12" t="s">
        <v>0</v>
      </c>
    </row>
    <row r="45" spans="1:18" ht="13" x14ac:dyDescent="0.3">
      <c r="A45" s="25"/>
      <c r="B45" s="19"/>
      <c r="C45" s="17"/>
      <c r="D45" s="270" t="s">
        <v>62</v>
      </c>
      <c r="E45" s="271"/>
      <c r="F45" s="270" t="s">
        <v>81</v>
      </c>
      <c r="G45" s="271"/>
      <c r="H45" s="270" t="s">
        <v>82</v>
      </c>
      <c r="I45" s="271"/>
      <c r="J45" s="270"/>
      <c r="K45" s="271"/>
      <c r="L45" s="115"/>
      <c r="M45" s="116"/>
      <c r="N45" s="18"/>
      <c r="R45" s="77"/>
    </row>
    <row r="46" spans="1:18" ht="13" x14ac:dyDescent="0.3">
      <c r="A46" s="25"/>
      <c r="B46" s="19"/>
      <c r="C46" s="155"/>
      <c r="D46" s="98" t="s">
        <v>53</v>
      </c>
      <c r="E46" s="83" t="s">
        <v>54</v>
      </c>
      <c r="F46" s="98" t="s">
        <v>53</v>
      </c>
      <c r="G46" s="83" t="s">
        <v>54</v>
      </c>
      <c r="H46" s="98" t="s">
        <v>53</v>
      </c>
      <c r="I46" s="83" t="s">
        <v>54</v>
      </c>
      <c r="J46" s="98" t="s">
        <v>53</v>
      </c>
      <c r="K46" s="83" t="s">
        <v>54</v>
      </c>
      <c r="L46" s="98" t="s">
        <v>53</v>
      </c>
      <c r="M46" s="83" t="s">
        <v>54</v>
      </c>
      <c r="N46" s="18"/>
      <c r="R46" s="224" t="s">
        <v>122</v>
      </c>
    </row>
    <row r="47" spans="1:18" ht="15.5" x14ac:dyDescent="0.25">
      <c r="A47" s="212" t="s">
        <v>95</v>
      </c>
      <c r="B47" s="76" t="s">
        <v>4</v>
      </c>
      <c r="C47" s="155"/>
      <c r="D47" s="216"/>
      <c r="E47" s="216"/>
      <c r="F47" s="183">
        <v>5.65</v>
      </c>
      <c r="G47" s="84">
        <f>F47</f>
        <v>5.65</v>
      </c>
      <c r="H47" s="183">
        <v>5.65</v>
      </c>
      <c r="I47" s="84">
        <f>H47</f>
        <v>5.65</v>
      </c>
      <c r="J47" s="103"/>
      <c r="K47" s="84"/>
      <c r="L47" s="103"/>
      <c r="M47" s="84"/>
      <c r="N47" s="18"/>
      <c r="R47" s="224" t="s">
        <v>122</v>
      </c>
    </row>
    <row r="48" spans="1:18" ht="15.5" x14ac:dyDescent="0.25">
      <c r="A48" s="213" t="s">
        <v>96</v>
      </c>
      <c r="B48" s="76" t="s">
        <v>4</v>
      </c>
      <c r="C48" s="155"/>
      <c r="D48" s="216"/>
      <c r="E48" s="216"/>
      <c r="F48" s="183">
        <v>5.65</v>
      </c>
      <c r="G48" s="84">
        <f>F48</f>
        <v>5.65</v>
      </c>
      <c r="H48" s="183">
        <v>5.65</v>
      </c>
      <c r="I48" s="84">
        <f>H48</f>
        <v>5.65</v>
      </c>
      <c r="J48" s="103"/>
      <c r="K48" s="84"/>
      <c r="L48" s="103"/>
      <c r="M48" s="84"/>
      <c r="N48" s="18"/>
      <c r="R48" s="224" t="s">
        <v>123</v>
      </c>
    </row>
    <row r="49" spans="1:18" x14ac:dyDescent="0.25">
      <c r="A49" s="213" t="s">
        <v>97</v>
      </c>
      <c r="B49" s="76" t="s">
        <v>4</v>
      </c>
      <c r="C49" s="155"/>
      <c r="D49" s="37"/>
      <c r="E49" s="22"/>
      <c r="F49" s="37"/>
      <c r="G49" s="96"/>
      <c r="H49" s="37"/>
      <c r="I49" s="96"/>
      <c r="J49" s="183">
        <v>6</v>
      </c>
      <c r="K49" s="84"/>
      <c r="L49" s="103"/>
      <c r="M49" s="84"/>
      <c r="N49" s="18"/>
      <c r="R49" s="138" t="s">
        <v>99</v>
      </c>
    </row>
    <row r="50" spans="1:18" x14ac:dyDescent="0.25">
      <c r="A50" s="214" t="s">
        <v>98</v>
      </c>
      <c r="B50" s="191" t="s">
        <v>4</v>
      </c>
      <c r="C50" s="155"/>
      <c r="D50" s="37"/>
      <c r="E50" s="22"/>
      <c r="F50" s="37"/>
      <c r="G50" s="96"/>
      <c r="H50" s="37"/>
      <c r="I50" s="96"/>
      <c r="J50" s="103"/>
      <c r="K50" s="210">
        <v>8.5</v>
      </c>
      <c r="L50" s="103"/>
      <c r="M50" s="84"/>
      <c r="N50" s="18"/>
      <c r="R50" s="138" t="s">
        <v>124</v>
      </c>
    </row>
    <row r="51" spans="1:18" ht="13" thickBot="1" x14ac:dyDescent="0.3">
      <c r="A51" s="215" t="s">
        <v>50</v>
      </c>
      <c r="B51" s="217" t="s">
        <v>4</v>
      </c>
      <c r="C51" s="156"/>
      <c r="D51" s="46"/>
      <c r="E51" s="97"/>
      <c r="F51" s="46"/>
      <c r="G51" s="97"/>
      <c r="H51" s="46"/>
      <c r="I51" s="97"/>
      <c r="J51" s="46"/>
      <c r="K51" s="97"/>
      <c r="L51" s="46">
        <f>(L23-L22)/2</f>
        <v>15</v>
      </c>
      <c r="M51" s="97">
        <f>(M23-M22)/2</f>
        <v>15</v>
      </c>
      <c r="N51" s="59"/>
      <c r="O51" s="88"/>
      <c r="P51" s="88"/>
      <c r="Q51" s="88"/>
      <c r="R51" s="192" t="s">
        <v>51</v>
      </c>
    </row>
    <row r="52" spans="1:18" ht="13" x14ac:dyDescent="0.3">
      <c r="A52" s="132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</row>
    <row r="53" spans="1:18" ht="13.5" thickBot="1" x14ac:dyDescent="0.35">
      <c r="A53" s="5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</row>
    <row r="54" spans="1:18" ht="13.5" thickBot="1" x14ac:dyDescent="0.35">
      <c r="A54" s="8" t="s">
        <v>20</v>
      </c>
      <c r="B54" s="10"/>
      <c r="C54" s="259"/>
      <c r="D54" s="268" t="s">
        <v>34</v>
      </c>
      <c r="E54" s="277"/>
      <c r="F54" s="277"/>
      <c r="G54" s="277"/>
      <c r="H54" s="277"/>
      <c r="I54" s="274"/>
      <c r="J54" s="275" t="s">
        <v>35</v>
      </c>
      <c r="K54" s="276"/>
      <c r="L54" s="276"/>
      <c r="M54" s="276"/>
      <c r="N54" s="268" t="s">
        <v>16</v>
      </c>
      <c r="O54" s="274"/>
      <c r="P54" s="134"/>
      <c r="Q54" s="100"/>
      <c r="R54" s="49" t="s">
        <v>0</v>
      </c>
    </row>
    <row r="55" spans="1:18" ht="13" x14ac:dyDescent="0.3">
      <c r="A55" s="25"/>
      <c r="B55" s="17"/>
      <c r="C55" s="102"/>
      <c r="D55" s="270" t="s">
        <v>62</v>
      </c>
      <c r="E55" s="271"/>
      <c r="F55" s="270" t="s">
        <v>81</v>
      </c>
      <c r="G55" s="271"/>
      <c r="H55" s="270" t="s">
        <v>82</v>
      </c>
      <c r="I55" s="271"/>
      <c r="J55" s="270"/>
      <c r="K55" s="271"/>
      <c r="L55" s="75"/>
      <c r="M55" s="49"/>
      <c r="N55" s="75"/>
      <c r="O55" s="49"/>
      <c r="P55" s="135"/>
      <c r="Q55" s="139"/>
      <c r="R55" s="14"/>
    </row>
    <row r="56" spans="1:18" ht="13" x14ac:dyDescent="0.3">
      <c r="A56" s="25"/>
      <c r="B56" s="17"/>
      <c r="C56" s="102"/>
      <c r="D56" s="98" t="s">
        <v>53</v>
      </c>
      <c r="E56" s="83" t="s">
        <v>54</v>
      </c>
      <c r="F56" s="98" t="s">
        <v>53</v>
      </c>
      <c r="G56" s="83" t="s">
        <v>54</v>
      </c>
      <c r="H56" s="98" t="s">
        <v>53</v>
      </c>
      <c r="I56" s="83" t="s">
        <v>54</v>
      </c>
      <c r="J56" s="98" t="s">
        <v>53</v>
      </c>
      <c r="K56" s="83" t="s">
        <v>54</v>
      </c>
      <c r="L56" s="98" t="s">
        <v>53</v>
      </c>
      <c r="M56" s="83" t="s">
        <v>54</v>
      </c>
      <c r="N56" s="98" t="s">
        <v>53</v>
      </c>
      <c r="O56" s="83" t="s">
        <v>54</v>
      </c>
      <c r="P56" s="98"/>
      <c r="Q56" s="83"/>
      <c r="R56" s="14"/>
    </row>
    <row r="57" spans="1:18" ht="12.75" customHeight="1" x14ac:dyDescent="0.35">
      <c r="A57" s="51"/>
      <c r="B57" s="23"/>
      <c r="C57" s="58"/>
      <c r="D57" s="58"/>
      <c r="E57" s="73"/>
      <c r="F57" s="58"/>
      <c r="G57" s="73"/>
      <c r="H57" s="58"/>
      <c r="I57" s="73"/>
      <c r="J57" s="58"/>
      <c r="K57" s="73"/>
      <c r="L57" s="58"/>
      <c r="M57" s="73"/>
      <c r="N57" s="119"/>
      <c r="O57" s="78"/>
      <c r="P57" s="119"/>
      <c r="Q57" s="78"/>
      <c r="R57" s="44"/>
    </row>
    <row r="58" spans="1:18" x14ac:dyDescent="0.25">
      <c r="A58" s="93" t="s">
        <v>102</v>
      </c>
      <c r="B58" s="28" t="s">
        <v>3</v>
      </c>
      <c r="C58" s="260"/>
      <c r="D58" s="99"/>
      <c r="E58" s="117"/>
      <c r="F58" s="99">
        <v>1</v>
      </c>
      <c r="G58" s="117">
        <v>1</v>
      </c>
      <c r="H58" s="29"/>
      <c r="I58" s="79"/>
      <c r="J58" s="29"/>
      <c r="K58" s="79"/>
      <c r="L58" s="29"/>
      <c r="M58" s="79"/>
      <c r="N58" s="38"/>
      <c r="O58" s="95"/>
      <c r="P58" s="29"/>
      <c r="Q58" s="79"/>
      <c r="R58" s="44" t="s">
        <v>24</v>
      </c>
    </row>
    <row r="59" spans="1:18" ht="13" x14ac:dyDescent="0.3">
      <c r="A59" s="133" t="s">
        <v>103</v>
      </c>
      <c r="B59" s="28" t="s">
        <v>2</v>
      </c>
      <c r="C59" s="260"/>
      <c r="D59" s="99"/>
      <c r="E59" s="117"/>
      <c r="F59" s="99">
        <f>F58*F$48</f>
        <v>5.65</v>
      </c>
      <c r="G59" s="221">
        <f>G58*G$48</f>
        <v>5.65</v>
      </c>
      <c r="H59" s="29"/>
      <c r="I59" s="79"/>
      <c r="J59" s="29"/>
      <c r="K59" s="79"/>
      <c r="L59" s="29"/>
      <c r="M59" s="79"/>
      <c r="N59" s="161">
        <f>SQRT(SUMSQ(F59))</f>
        <v>5.65</v>
      </c>
      <c r="O59" s="222">
        <f>SQRT(SUMSQ(G59))</f>
        <v>5.65</v>
      </c>
      <c r="P59" s="265"/>
      <c r="Q59" s="231"/>
      <c r="R59" s="44" t="s">
        <v>31</v>
      </c>
    </row>
    <row r="60" spans="1:18" ht="13" x14ac:dyDescent="0.3">
      <c r="A60" s="31"/>
      <c r="B60" s="23"/>
      <c r="C60" s="58"/>
      <c r="D60" s="32"/>
      <c r="E60" s="112"/>
      <c r="F60" s="32"/>
      <c r="G60" s="112"/>
      <c r="H60" s="32"/>
      <c r="I60" s="112"/>
      <c r="J60" s="32"/>
      <c r="K60" s="112"/>
      <c r="L60" s="32"/>
      <c r="M60" s="112"/>
      <c r="N60" s="122"/>
      <c r="O60" s="123"/>
      <c r="P60" s="119"/>
      <c r="Q60" s="78"/>
      <c r="R60" s="44"/>
    </row>
    <row r="61" spans="1:18" ht="13" x14ac:dyDescent="0.3">
      <c r="A61" s="31"/>
      <c r="B61" s="23"/>
      <c r="C61" s="58"/>
      <c r="D61" s="32"/>
      <c r="E61" s="112"/>
      <c r="F61" s="32"/>
      <c r="G61" s="112"/>
      <c r="H61" s="32"/>
      <c r="I61" s="112"/>
      <c r="J61" s="32"/>
      <c r="K61" s="112"/>
      <c r="L61" s="32"/>
      <c r="M61" s="112"/>
      <c r="N61" s="122"/>
      <c r="O61" s="123"/>
      <c r="P61" s="119"/>
      <c r="Q61" s="78"/>
      <c r="R61" s="44"/>
    </row>
    <row r="62" spans="1:18" x14ac:dyDescent="0.25">
      <c r="A62" s="27" t="s">
        <v>104</v>
      </c>
      <c r="B62" s="28" t="s">
        <v>3</v>
      </c>
      <c r="C62" s="260"/>
      <c r="D62" s="99"/>
      <c r="E62" s="117"/>
      <c r="F62" s="99">
        <v>1</v>
      </c>
      <c r="G62" s="117">
        <v>1</v>
      </c>
      <c r="H62" s="29"/>
      <c r="I62" s="79"/>
      <c r="J62" s="29"/>
      <c r="K62" s="79"/>
      <c r="L62" s="29"/>
      <c r="M62" s="79"/>
      <c r="N62" s="38"/>
      <c r="O62" s="95"/>
      <c r="P62" s="29"/>
      <c r="Q62" s="79"/>
      <c r="R62" s="44" t="s">
        <v>24</v>
      </c>
    </row>
    <row r="63" spans="1:18" ht="13" x14ac:dyDescent="0.3">
      <c r="A63" s="30" t="s">
        <v>105</v>
      </c>
      <c r="B63" s="28" t="s">
        <v>2</v>
      </c>
      <c r="C63" s="260"/>
      <c r="D63" s="99"/>
      <c r="E63" s="117"/>
      <c r="F63" s="99">
        <f>F62*F$48</f>
        <v>5.65</v>
      </c>
      <c r="G63" s="221">
        <f>G62*G$48</f>
        <v>5.65</v>
      </c>
      <c r="H63" s="29"/>
      <c r="I63" s="79"/>
      <c r="J63" s="29"/>
      <c r="K63" s="79"/>
      <c r="L63" s="29"/>
      <c r="M63" s="79"/>
      <c r="N63" s="161">
        <f>SQRT(SUMSQ(F63))</f>
        <v>5.65</v>
      </c>
      <c r="O63" s="162">
        <f>SQRT(SUMSQ(G63))</f>
        <v>5.65</v>
      </c>
      <c r="P63" s="265"/>
      <c r="Q63" s="231"/>
      <c r="R63" s="44" t="s">
        <v>32</v>
      </c>
    </row>
    <row r="64" spans="1:18" ht="13" x14ac:dyDescent="0.3">
      <c r="A64" s="31"/>
      <c r="B64" s="23"/>
      <c r="C64" s="58"/>
      <c r="D64" s="32"/>
      <c r="E64" s="112"/>
      <c r="F64" s="32"/>
      <c r="G64" s="112"/>
      <c r="H64" s="32"/>
      <c r="I64" s="112"/>
      <c r="J64" s="32"/>
      <c r="K64" s="112"/>
      <c r="L64" s="32"/>
      <c r="M64" s="112"/>
      <c r="N64" s="122"/>
      <c r="O64" s="123"/>
      <c r="P64" s="119"/>
      <c r="Q64" s="78"/>
      <c r="R64" s="44"/>
    </row>
    <row r="65" spans="1:18" ht="13" x14ac:dyDescent="0.3">
      <c r="A65" s="31"/>
      <c r="B65" s="23"/>
      <c r="C65" s="58"/>
      <c r="D65" s="32"/>
      <c r="E65" s="112"/>
      <c r="F65" s="32"/>
      <c r="G65" s="112"/>
      <c r="H65" s="32"/>
      <c r="I65" s="112"/>
      <c r="J65" s="32"/>
      <c r="K65" s="112"/>
      <c r="L65" s="32"/>
      <c r="M65" s="112"/>
      <c r="N65" s="122"/>
      <c r="O65" s="123"/>
      <c r="P65" s="119"/>
      <c r="Q65" s="78"/>
      <c r="R65" s="44"/>
    </row>
    <row r="66" spans="1:18" x14ac:dyDescent="0.25">
      <c r="A66" s="27" t="s">
        <v>106</v>
      </c>
      <c r="B66" s="28" t="s">
        <v>3</v>
      </c>
      <c r="C66" s="260"/>
      <c r="D66" s="99"/>
      <c r="E66" s="117"/>
      <c r="F66" s="99">
        <v>1</v>
      </c>
      <c r="G66" s="117">
        <v>1</v>
      </c>
      <c r="H66" s="29"/>
      <c r="I66" s="79"/>
      <c r="J66" s="29"/>
      <c r="K66" s="79"/>
      <c r="L66" s="29"/>
      <c r="M66" s="79"/>
      <c r="N66" s="38"/>
      <c r="O66" s="95"/>
      <c r="P66" s="29"/>
      <c r="Q66" s="79"/>
      <c r="R66" s="195" t="s">
        <v>63</v>
      </c>
    </row>
    <row r="67" spans="1:18" ht="13" x14ac:dyDescent="0.3">
      <c r="A67" s="30" t="s">
        <v>107</v>
      </c>
      <c r="B67" s="28" t="s">
        <v>2</v>
      </c>
      <c r="C67" s="260"/>
      <c r="D67" s="29"/>
      <c r="E67" s="79"/>
      <c r="F67" s="99">
        <f>F66*F$47</f>
        <v>5.65</v>
      </c>
      <c r="G67" s="221">
        <f>G66*G$47</f>
        <v>5.65</v>
      </c>
      <c r="H67" s="29"/>
      <c r="I67" s="79"/>
      <c r="J67" s="29"/>
      <c r="K67" s="79"/>
      <c r="L67" s="29"/>
      <c r="M67" s="79"/>
      <c r="N67" s="161">
        <f>SQRT(SUMSQ(F67))</f>
        <v>5.65</v>
      </c>
      <c r="O67" s="162">
        <f>SQRT(SUMSQ(G67))</f>
        <v>5.65</v>
      </c>
      <c r="P67" s="265"/>
      <c r="Q67" s="231"/>
      <c r="R67" s="44" t="s">
        <v>33</v>
      </c>
    </row>
    <row r="68" spans="1:18" ht="13" x14ac:dyDescent="0.3">
      <c r="A68" s="31"/>
      <c r="B68" s="23"/>
      <c r="C68" s="58"/>
      <c r="D68" s="32"/>
      <c r="E68" s="112"/>
      <c r="F68" s="32"/>
      <c r="G68" s="112"/>
      <c r="H68" s="32"/>
      <c r="I68" s="112"/>
      <c r="J68" s="32"/>
      <c r="K68" s="112"/>
      <c r="L68" s="32"/>
      <c r="M68" s="112"/>
      <c r="N68" s="122"/>
      <c r="O68" s="123"/>
      <c r="P68" s="119"/>
      <c r="Q68" s="78"/>
      <c r="R68" s="44"/>
    </row>
    <row r="69" spans="1:18" ht="13" x14ac:dyDescent="0.3">
      <c r="A69" s="31"/>
      <c r="B69" s="23"/>
      <c r="C69" s="58"/>
      <c r="D69" s="32"/>
      <c r="E69" s="112"/>
      <c r="F69" s="32"/>
      <c r="G69" s="112"/>
      <c r="H69" s="32"/>
      <c r="I69" s="112"/>
      <c r="J69" s="32"/>
      <c r="K69" s="112"/>
      <c r="L69" s="32"/>
      <c r="M69" s="112"/>
      <c r="N69" s="122"/>
      <c r="O69" s="123"/>
      <c r="P69" s="119"/>
      <c r="Q69" s="78"/>
      <c r="R69" s="44"/>
    </row>
    <row r="70" spans="1:18" x14ac:dyDescent="0.25">
      <c r="A70" s="27" t="s">
        <v>108</v>
      </c>
      <c r="B70" s="28" t="s">
        <v>3</v>
      </c>
      <c r="C70" s="260"/>
      <c r="D70" s="29"/>
      <c r="E70" s="79"/>
      <c r="F70" s="29"/>
      <c r="G70" s="79"/>
      <c r="H70" s="99">
        <v>1</v>
      </c>
      <c r="I70" s="117">
        <v>1</v>
      </c>
      <c r="J70" s="29"/>
      <c r="K70" s="79"/>
      <c r="L70" s="29"/>
      <c r="M70" s="79"/>
      <c r="N70" s="38"/>
      <c r="O70" s="95"/>
      <c r="P70" s="29"/>
      <c r="Q70" s="79"/>
      <c r="R70" s="44" t="s">
        <v>24</v>
      </c>
    </row>
    <row r="71" spans="1:18" ht="13" x14ac:dyDescent="0.3">
      <c r="A71" s="30" t="s">
        <v>109</v>
      </c>
      <c r="B71" s="28" t="s">
        <v>2</v>
      </c>
      <c r="C71" s="260"/>
      <c r="D71" s="29"/>
      <c r="E71" s="79"/>
      <c r="F71" s="29"/>
      <c r="G71" s="79"/>
      <c r="H71" s="99">
        <f>H70*H$48</f>
        <v>5.65</v>
      </c>
      <c r="I71" s="221">
        <f>I70*I$48</f>
        <v>5.65</v>
      </c>
      <c r="J71" s="29"/>
      <c r="K71" s="79"/>
      <c r="L71" s="29"/>
      <c r="M71" s="79"/>
      <c r="N71" s="161">
        <f>SQRT(SUMSQ(H71))</f>
        <v>5.65</v>
      </c>
      <c r="O71" s="222">
        <f>SQRT(SUMSQ(I71))</f>
        <v>5.65</v>
      </c>
      <c r="P71" s="265"/>
      <c r="Q71" s="231"/>
      <c r="R71" s="44" t="s">
        <v>31</v>
      </c>
    </row>
    <row r="72" spans="1:18" ht="13" x14ac:dyDescent="0.3">
      <c r="A72" s="31"/>
      <c r="B72" s="23"/>
      <c r="C72" s="58"/>
      <c r="D72" s="32"/>
      <c r="E72" s="112"/>
      <c r="F72" s="32"/>
      <c r="G72" s="112"/>
      <c r="H72" s="32"/>
      <c r="I72" s="112"/>
      <c r="J72" s="32"/>
      <c r="K72" s="112"/>
      <c r="L72" s="32"/>
      <c r="M72" s="112"/>
      <c r="N72" s="122"/>
      <c r="O72" s="123"/>
      <c r="P72" s="119"/>
      <c r="Q72" s="78"/>
      <c r="R72" s="44"/>
    </row>
    <row r="73" spans="1:18" ht="13" x14ac:dyDescent="0.3">
      <c r="A73" s="31"/>
      <c r="B73" s="23"/>
      <c r="C73" s="58"/>
      <c r="D73" s="32"/>
      <c r="E73" s="112"/>
      <c r="F73" s="32"/>
      <c r="G73" s="112"/>
      <c r="H73" s="32"/>
      <c r="I73" s="112"/>
      <c r="J73" s="32"/>
      <c r="K73" s="112"/>
      <c r="L73" s="32"/>
      <c r="M73" s="112"/>
      <c r="N73" s="122"/>
      <c r="O73" s="123"/>
      <c r="P73" s="119"/>
      <c r="Q73" s="78"/>
      <c r="R73" s="44"/>
    </row>
    <row r="74" spans="1:18" x14ac:dyDescent="0.25">
      <c r="A74" s="27" t="s">
        <v>110</v>
      </c>
      <c r="B74" s="28" t="s">
        <v>3</v>
      </c>
      <c r="C74" s="260"/>
      <c r="D74" s="29"/>
      <c r="E74" s="79"/>
      <c r="F74" s="29"/>
      <c r="G74" s="79"/>
      <c r="H74" s="99">
        <v>1</v>
      </c>
      <c r="I74" s="117">
        <v>1</v>
      </c>
      <c r="J74" s="29"/>
      <c r="K74" s="79"/>
      <c r="L74" s="29"/>
      <c r="M74" s="79"/>
      <c r="N74" s="38"/>
      <c r="O74" s="95"/>
      <c r="P74" s="29"/>
      <c r="Q74" s="79"/>
      <c r="R74" s="44" t="s">
        <v>24</v>
      </c>
    </row>
    <row r="75" spans="1:18" ht="13" x14ac:dyDescent="0.3">
      <c r="A75" s="30" t="s">
        <v>111</v>
      </c>
      <c r="B75" s="28" t="s">
        <v>2</v>
      </c>
      <c r="C75" s="260"/>
      <c r="D75" s="29"/>
      <c r="E75" s="79"/>
      <c r="F75" s="29"/>
      <c r="G75" s="79"/>
      <c r="H75" s="99">
        <f>H74*H$48</f>
        <v>5.65</v>
      </c>
      <c r="I75" s="221">
        <f>I74*I$48</f>
        <v>5.65</v>
      </c>
      <c r="J75" s="29"/>
      <c r="K75" s="79"/>
      <c r="L75" s="29"/>
      <c r="M75" s="79"/>
      <c r="N75" s="161">
        <f>SQRT(SUMSQ(H75))</f>
        <v>5.65</v>
      </c>
      <c r="O75" s="222">
        <f>SQRT(SUMSQ(I75))</f>
        <v>5.65</v>
      </c>
      <c r="P75" s="265"/>
      <c r="Q75" s="231"/>
      <c r="R75" s="44" t="s">
        <v>32</v>
      </c>
    </row>
    <row r="76" spans="1:18" ht="13" x14ac:dyDescent="0.3">
      <c r="A76" s="31"/>
      <c r="B76" s="23"/>
      <c r="C76" s="58"/>
      <c r="D76" s="32"/>
      <c r="E76" s="112"/>
      <c r="F76" s="32"/>
      <c r="G76" s="112"/>
      <c r="H76" s="32"/>
      <c r="I76" s="112"/>
      <c r="J76" s="32"/>
      <c r="K76" s="112"/>
      <c r="L76" s="32"/>
      <c r="M76" s="112"/>
      <c r="N76" s="122"/>
      <c r="O76" s="123"/>
      <c r="P76" s="119"/>
      <c r="Q76" s="78"/>
      <c r="R76" s="44"/>
    </row>
    <row r="77" spans="1:18" ht="13" x14ac:dyDescent="0.3">
      <c r="A77" s="31"/>
      <c r="B77" s="23"/>
      <c r="C77" s="58"/>
      <c r="D77" s="32"/>
      <c r="E77" s="112"/>
      <c r="F77" s="32"/>
      <c r="G77" s="112"/>
      <c r="H77" s="32"/>
      <c r="I77" s="112"/>
      <c r="J77" s="32"/>
      <c r="K77" s="112"/>
      <c r="L77" s="32"/>
      <c r="M77" s="112"/>
      <c r="N77" s="122"/>
      <c r="O77" s="123"/>
      <c r="P77" s="119"/>
      <c r="Q77" s="78"/>
      <c r="R77" s="44"/>
    </row>
    <row r="78" spans="1:18" x14ac:dyDescent="0.25">
      <c r="A78" s="27" t="s">
        <v>112</v>
      </c>
      <c r="B78" s="28" t="s">
        <v>3</v>
      </c>
      <c r="C78" s="260"/>
      <c r="D78" s="29"/>
      <c r="E78" s="79"/>
      <c r="F78" s="29"/>
      <c r="G78" s="79"/>
      <c r="H78" s="99">
        <v>1</v>
      </c>
      <c r="I78" s="117">
        <v>1</v>
      </c>
      <c r="J78" s="29"/>
      <c r="K78" s="79"/>
      <c r="L78" s="29"/>
      <c r="M78" s="79"/>
      <c r="N78" s="38"/>
      <c r="O78" s="95"/>
      <c r="P78" s="29"/>
      <c r="Q78" s="79"/>
      <c r="R78" s="195" t="s">
        <v>63</v>
      </c>
    </row>
    <row r="79" spans="1:18" ht="13" x14ac:dyDescent="0.3">
      <c r="A79" s="30" t="s">
        <v>113</v>
      </c>
      <c r="B79" s="28" t="s">
        <v>2</v>
      </c>
      <c r="C79" s="260"/>
      <c r="D79" s="29"/>
      <c r="E79" s="79"/>
      <c r="F79" s="29"/>
      <c r="G79" s="79"/>
      <c r="H79" s="99">
        <f>H78*H$47</f>
        <v>5.65</v>
      </c>
      <c r="I79" s="221">
        <f>I78*I$47</f>
        <v>5.65</v>
      </c>
      <c r="J79" s="29"/>
      <c r="K79" s="79"/>
      <c r="L79" s="29"/>
      <c r="M79" s="79"/>
      <c r="N79" s="161">
        <f>SQRT(SUMSQ(H79))</f>
        <v>5.65</v>
      </c>
      <c r="O79" s="222">
        <f>SQRT(SUMSQ(I79))</f>
        <v>5.65</v>
      </c>
      <c r="P79" s="265"/>
      <c r="Q79" s="231"/>
      <c r="R79" s="44" t="s">
        <v>33</v>
      </c>
    </row>
    <row r="80" spans="1:18" ht="13" x14ac:dyDescent="0.3">
      <c r="A80" s="31"/>
      <c r="B80" s="23"/>
      <c r="C80" s="58"/>
      <c r="D80" s="32"/>
      <c r="E80" s="112"/>
      <c r="F80" s="32"/>
      <c r="G80" s="112"/>
      <c r="H80" s="32"/>
      <c r="I80" s="112"/>
      <c r="J80" s="32"/>
      <c r="K80" s="112"/>
      <c r="L80" s="32"/>
      <c r="M80" s="112"/>
      <c r="N80" s="122"/>
      <c r="O80" s="123"/>
      <c r="P80" s="119"/>
      <c r="Q80" s="78"/>
      <c r="R80" s="71"/>
    </row>
    <row r="81" spans="1:18" ht="13" x14ac:dyDescent="0.3">
      <c r="A81" s="31"/>
      <c r="B81" s="23"/>
      <c r="C81" s="58"/>
      <c r="D81" s="32"/>
      <c r="E81" s="112"/>
      <c r="F81" s="32"/>
      <c r="G81" s="112"/>
      <c r="H81" s="32"/>
      <c r="I81" s="112"/>
      <c r="J81" s="32"/>
      <c r="K81" s="112"/>
      <c r="L81" s="32"/>
      <c r="M81" s="112"/>
      <c r="N81" s="122"/>
      <c r="O81" s="123"/>
      <c r="P81" s="119"/>
      <c r="Q81" s="78"/>
      <c r="R81" s="71"/>
    </row>
    <row r="82" spans="1:18" ht="13" x14ac:dyDescent="0.3">
      <c r="A82" s="27" t="s">
        <v>155</v>
      </c>
      <c r="B82" s="164" t="s">
        <v>3</v>
      </c>
      <c r="C82" s="261"/>
      <c r="D82" s="99"/>
      <c r="E82" s="117"/>
      <c r="F82" s="99">
        <v>1</v>
      </c>
      <c r="G82" s="117"/>
      <c r="H82" s="99">
        <v>1</v>
      </c>
      <c r="I82" s="117"/>
      <c r="J82" s="99"/>
      <c r="K82" s="117"/>
      <c r="L82" s="99"/>
      <c r="M82" s="117"/>
      <c r="N82" s="161"/>
      <c r="O82" s="162"/>
      <c r="P82" s="266"/>
      <c r="Q82" s="232"/>
      <c r="R82" s="195" t="s">
        <v>63</v>
      </c>
    </row>
    <row r="83" spans="1:18" ht="13" x14ac:dyDescent="0.3">
      <c r="A83" s="30" t="s">
        <v>162</v>
      </c>
      <c r="B83" s="164" t="s">
        <v>2</v>
      </c>
      <c r="C83" s="261"/>
      <c r="D83" s="99"/>
      <c r="E83" s="117"/>
      <c r="F83" s="99">
        <f>F82*F$47</f>
        <v>5.65</v>
      </c>
      <c r="G83" s="117"/>
      <c r="H83" s="99">
        <f>H82*H$47</f>
        <v>5.65</v>
      </c>
      <c r="I83" s="117"/>
      <c r="J83" s="99"/>
      <c r="K83" s="117"/>
      <c r="L83" s="99"/>
      <c r="M83" s="117"/>
      <c r="N83" s="161">
        <f>SQRT(SUMSQ(F83,H83))</f>
        <v>7.9903066274079872</v>
      </c>
      <c r="O83" s="222"/>
      <c r="P83" s="266"/>
      <c r="Q83" s="232"/>
      <c r="R83" s="44" t="s">
        <v>118</v>
      </c>
    </row>
    <row r="84" spans="1:18" ht="13" x14ac:dyDescent="0.3">
      <c r="A84" s="31"/>
      <c r="B84" s="23"/>
      <c r="C84" s="58"/>
      <c r="D84" s="32"/>
      <c r="E84" s="112"/>
      <c r="F84" s="32"/>
      <c r="G84" s="112"/>
      <c r="H84" s="32"/>
      <c r="I84" s="112"/>
      <c r="J84" s="32"/>
      <c r="K84" s="112"/>
      <c r="L84" s="32"/>
      <c r="M84" s="112"/>
      <c r="N84" s="122"/>
      <c r="O84" s="123"/>
      <c r="P84" s="119"/>
      <c r="Q84" s="78"/>
      <c r="R84" s="71"/>
    </row>
    <row r="85" spans="1:18" ht="13" x14ac:dyDescent="0.3">
      <c r="A85" s="31"/>
      <c r="B85" s="23"/>
      <c r="C85" s="58"/>
      <c r="D85" s="32"/>
      <c r="E85" s="112"/>
      <c r="F85" s="32"/>
      <c r="G85" s="112"/>
      <c r="H85" s="32"/>
      <c r="I85" s="112"/>
      <c r="J85" s="32"/>
      <c r="K85" s="112"/>
      <c r="L85" s="32"/>
      <c r="M85" s="112"/>
      <c r="N85" s="122"/>
      <c r="O85" s="123"/>
      <c r="P85" s="119"/>
      <c r="Q85" s="78"/>
      <c r="R85" s="71"/>
    </row>
    <row r="86" spans="1:18" ht="13" x14ac:dyDescent="0.3">
      <c r="A86" s="27" t="s">
        <v>116</v>
      </c>
      <c r="B86" s="164" t="s">
        <v>3</v>
      </c>
      <c r="C86" s="261"/>
      <c r="D86" s="99"/>
      <c r="E86" s="117"/>
      <c r="F86" s="99">
        <v>1</v>
      </c>
      <c r="G86" s="117"/>
      <c r="H86" s="99">
        <v>1</v>
      </c>
      <c r="I86" s="117"/>
      <c r="J86" s="99"/>
      <c r="K86" s="117"/>
      <c r="L86" s="99"/>
      <c r="M86" s="117"/>
      <c r="N86" s="161"/>
      <c r="O86" s="162"/>
      <c r="P86" s="266"/>
      <c r="Q86" s="232"/>
      <c r="R86" s="44" t="s">
        <v>24</v>
      </c>
    </row>
    <row r="87" spans="1:18" ht="13" x14ac:dyDescent="0.3">
      <c r="A87" s="30" t="s">
        <v>117</v>
      </c>
      <c r="B87" s="164" t="s">
        <v>2</v>
      </c>
      <c r="C87" s="261"/>
      <c r="D87" s="99"/>
      <c r="E87" s="117"/>
      <c r="F87" s="99">
        <f>F86*F$48</f>
        <v>5.65</v>
      </c>
      <c r="G87" s="117"/>
      <c r="H87" s="99">
        <f>H86*H$48</f>
        <v>5.65</v>
      </c>
      <c r="I87" s="117"/>
      <c r="J87" s="99"/>
      <c r="K87" s="117"/>
      <c r="L87" s="99"/>
      <c r="M87" s="117"/>
      <c r="N87" s="161">
        <f>SQRT(SUMSQ(F87,H87))</f>
        <v>7.9903066274079872</v>
      </c>
      <c r="O87" s="222"/>
      <c r="P87" s="266"/>
      <c r="Q87" s="232"/>
      <c r="R87" s="44" t="s">
        <v>119</v>
      </c>
    </row>
    <row r="88" spans="1:18" ht="13" x14ac:dyDescent="0.3">
      <c r="A88" s="31"/>
      <c r="B88" s="23"/>
      <c r="C88" s="58"/>
      <c r="D88" s="32"/>
      <c r="E88" s="112"/>
      <c r="F88" s="32"/>
      <c r="G88" s="112"/>
      <c r="H88" s="32"/>
      <c r="I88" s="112"/>
      <c r="J88" s="32"/>
      <c r="K88" s="112"/>
      <c r="L88" s="32"/>
      <c r="M88" s="112"/>
      <c r="N88" s="122"/>
      <c r="O88" s="123"/>
      <c r="P88" s="119"/>
      <c r="Q88" s="78"/>
      <c r="R88" s="71"/>
    </row>
    <row r="89" spans="1:18" ht="13" x14ac:dyDescent="0.3">
      <c r="A89" s="31"/>
      <c r="B89" s="23"/>
      <c r="C89" s="58"/>
      <c r="D89" s="32"/>
      <c r="E89" s="112"/>
      <c r="F89" s="32"/>
      <c r="G89" s="112"/>
      <c r="H89" s="32"/>
      <c r="I89" s="112"/>
      <c r="J89" s="32"/>
      <c r="K89" s="112"/>
      <c r="L89" s="32"/>
      <c r="M89" s="112"/>
      <c r="N89" s="122"/>
      <c r="O89" s="123"/>
      <c r="P89" s="119"/>
      <c r="Q89" s="78"/>
      <c r="R89" s="71"/>
    </row>
    <row r="90" spans="1:18" ht="13" x14ac:dyDescent="0.3">
      <c r="A90" s="93" t="s">
        <v>163</v>
      </c>
      <c r="B90" s="157" t="s">
        <v>3</v>
      </c>
      <c r="C90" s="261"/>
      <c r="D90" s="99"/>
      <c r="E90" s="117"/>
      <c r="F90" s="99">
        <v>1</v>
      </c>
      <c r="G90" s="117"/>
      <c r="H90" s="99">
        <v>1</v>
      </c>
      <c r="I90" s="117"/>
      <c r="J90" s="99">
        <v>1</v>
      </c>
      <c r="K90" s="117"/>
      <c r="L90" s="99"/>
      <c r="M90" s="117"/>
      <c r="N90" s="161"/>
      <c r="O90" s="162"/>
      <c r="P90" s="266"/>
      <c r="Q90" s="232"/>
      <c r="R90" s="44" t="s">
        <v>24</v>
      </c>
    </row>
    <row r="91" spans="1:18" ht="13" x14ac:dyDescent="0.3">
      <c r="A91" s="133" t="s">
        <v>164</v>
      </c>
      <c r="B91" s="157" t="s">
        <v>2</v>
      </c>
      <c r="C91" s="261"/>
      <c r="D91" s="99"/>
      <c r="E91" s="117"/>
      <c r="F91" s="99">
        <f>F90*F$48</f>
        <v>5.65</v>
      </c>
      <c r="G91" s="117"/>
      <c r="H91" s="99">
        <f>H90*H$48</f>
        <v>5.65</v>
      </c>
      <c r="I91" s="117"/>
      <c r="J91" s="99">
        <f>J90*J$49</f>
        <v>6</v>
      </c>
      <c r="K91" s="117"/>
      <c r="L91" s="99"/>
      <c r="M91" s="117"/>
      <c r="N91" s="161">
        <f>SQRT(SUMSQ(F91,H91))+J91</f>
        <v>13.990306627407987</v>
      </c>
      <c r="O91" s="222"/>
      <c r="P91" s="266"/>
      <c r="Q91" s="232"/>
      <c r="R91" s="223" t="s">
        <v>120</v>
      </c>
    </row>
    <row r="92" spans="1:18" ht="13" x14ac:dyDescent="0.3">
      <c r="A92" s="31"/>
      <c r="B92" s="23"/>
      <c r="C92" s="58"/>
      <c r="D92" s="32"/>
      <c r="E92" s="112"/>
      <c r="F92" s="32"/>
      <c r="G92" s="112"/>
      <c r="H92" s="32"/>
      <c r="I92" s="112"/>
      <c r="J92" s="32"/>
      <c r="K92" s="112"/>
      <c r="L92" s="32"/>
      <c r="M92" s="112"/>
      <c r="N92" s="122"/>
      <c r="O92" s="123"/>
      <c r="P92" s="119"/>
      <c r="Q92" s="78"/>
      <c r="R92" s="71"/>
    </row>
    <row r="93" spans="1:18" ht="13" x14ac:dyDescent="0.3">
      <c r="A93" s="31"/>
      <c r="B93" s="23"/>
      <c r="C93" s="58"/>
      <c r="D93" s="32"/>
      <c r="E93" s="112"/>
      <c r="F93" s="32"/>
      <c r="G93" s="112"/>
      <c r="H93" s="32"/>
      <c r="I93" s="112"/>
      <c r="J93" s="32"/>
      <c r="K93" s="112"/>
      <c r="L93" s="32"/>
      <c r="M93" s="112"/>
      <c r="N93" s="122"/>
      <c r="O93" s="123"/>
      <c r="P93" s="119"/>
      <c r="Q93" s="78"/>
      <c r="R93" s="71"/>
    </row>
    <row r="94" spans="1:18" x14ac:dyDescent="0.25">
      <c r="A94" s="93" t="s">
        <v>114</v>
      </c>
      <c r="B94" s="157" t="s">
        <v>3</v>
      </c>
      <c r="C94" s="262"/>
      <c r="D94" s="99"/>
      <c r="E94" s="117"/>
      <c r="F94" s="99"/>
      <c r="G94" s="117"/>
      <c r="H94" s="99"/>
      <c r="I94" s="117">
        <v>1</v>
      </c>
      <c r="J94" s="29"/>
      <c r="K94" s="79">
        <v>1</v>
      </c>
      <c r="L94" s="29"/>
      <c r="M94" s="79">
        <v>1</v>
      </c>
      <c r="N94" s="38"/>
      <c r="O94" s="95"/>
      <c r="P94" s="29"/>
      <c r="Q94" s="79"/>
      <c r="R94" s="71" t="s">
        <v>24</v>
      </c>
    </row>
    <row r="95" spans="1:18" ht="13" x14ac:dyDescent="0.3">
      <c r="A95" s="133" t="s">
        <v>115</v>
      </c>
      <c r="B95" s="157" t="s">
        <v>2</v>
      </c>
      <c r="C95" s="262"/>
      <c r="D95" s="99"/>
      <c r="E95" s="117"/>
      <c r="F95" s="99"/>
      <c r="G95" s="117"/>
      <c r="H95" s="99"/>
      <c r="I95" s="221">
        <f>I94*I$48</f>
        <v>5.65</v>
      </c>
      <c r="J95" s="29"/>
      <c r="K95" s="79">
        <f>K94*K$50</f>
        <v>8.5</v>
      </c>
      <c r="L95" s="29"/>
      <c r="M95" s="79">
        <f>M94*M$51</f>
        <v>15</v>
      </c>
      <c r="N95" s="161"/>
      <c r="O95" s="162">
        <f>SQRT(SUMSQ(I95))+K95+M95</f>
        <v>29.15</v>
      </c>
      <c r="P95" s="265"/>
      <c r="Q95" s="231"/>
      <c r="R95" s="223" t="s">
        <v>121</v>
      </c>
    </row>
    <row r="96" spans="1:18" ht="13.5" thickBot="1" x14ac:dyDescent="0.35">
      <c r="A96" s="63"/>
      <c r="B96" s="72"/>
      <c r="C96" s="263"/>
      <c r="D96" s="55"/>
      <c r="E96" s="118"/>
      <c r="F96" s="55"/>
      <c r="G96" s="118"/>
      <c r="H96" s="55"/>
      <c r="I96" s="118"/>
      <c r="J96" s="55"/>
      <c r="K96" s="118"/>
      <c r="L96" s="55"/>
      <c r="M96" s="118"/>
      <c r="N96" s="120"/>
      <c r="O96" s="80"/>
      <c r="P96" s="120"/>
      <c r="Q96" s="80"/>
      <c r="R96" s="56"/>
    </row>
    <row r="97" spans="1:18" ht="13" x14ac:dyDescent="0.3">
      <c r="A97" s="132"/>
      <c r="B97" s="23"/>
      <c r="C97" s="2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4"/>
      <c r="O97" s="34"/>
      <c r="P97" s="34"/>
      <c r="Q97" s="34"/>
      <c r="R97" s="34"/>
    </row>
    <row r="98" spans="1:18" ht="13" thickBot="1" x14ac:dyDescent="0.3">
      <c r="A98" s="35"/>
    </row>
    <row r="99" spans="1:18" ht="12.65" customHeight="1" x14ac:dyDescent="0.3">
      <c r="A99" s="8" t="s">
        <v>21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36"/>
      <c r="O99" s="36"/>
      <c r="P99" s="36"/>
      <c r="Q99" s="36"/>
      <c r="R99" s="12" t="s">
        <v>0</v>
      </c>
    </row>
    <row r="100" spans="1:18" ht="12.65" customHeight="1" x14ac:dyDescent="0.3">
      <c r="A100" s="212" t="s">
        <v>174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23"/>
      <c r="O100" s="23"/>
      <c r="P100" s="23"/>
      <c r="Q100" s="23"/>
      <c r="R100" s="77"/>
    </row>
    <row r="101" spans="1:18" ht="13.5" thickBot="1" x14ac:dyDescent="0.35">
      <c r="A101" s="212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23"/>
      <c r="O101" s="23"/>
      <c r="P101" s="23"/>
      <c r="Q101" s="23"/>
      <c r="R101" s="77"/>
    </row>
    <row r="102" spans="1:18" ht="13" x14ac:dyDescent="0.3">
      <c r="A102" s="8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36"/>
      <c r="O102" s="36"/>
      <c r="P102" s="36"/>
      <c r="Q102" s="36"/>
      <c r="R102" s="43"/>
    </row>
    <row r="103" spans="1:18" ht="13" thickBot="1" x14ac:dyDescent="0.3">
      <c r="N103" s="35"/>
      <c r="O103" s="35"/>
      <c r="P103" s="35"/>
      <c r="Q103" s="35"/>
    </row>
    <row r="104" spans="1:18" ht="13.5" thickBot="1" x14ac:dyDescent="0.35">
      <c r="A104" s="8" t="s">
        <v>22</v>
      </c>
      <c r="B104" s="49"/>
      <c r="C104" s="267" t="s">
        <v>55</v>
      </c>
      <c r="D104" s="268" t="s">
        <v>34</v>
      </c>
      <c r="E104" s="272"/>
      <c r="F104" s="272"/>
      <c r="G104" s="272"/>
      <c r="H104" s="272"/>
      <c r="I104" s="273"/>
      <c r="J104" s="61"/>
      <c r="K104" s="61"/>
      <c r="L104" s="61"/>
      <c r="M104" s="61"/>
      <c r="N104" s="11"/>
      <c r="O104" s="11"/>
      <c r="P104" s="11"/>
      <c r="Q104" s="11"/>
      <c r="R104" s="12" t="s">
        <v>0</v>
      </c>
    </row>
    <row r="105" spans="1:18" ht="13" x14ac:dyDescent="0.3">
      <c r="A105" s="25"/>
      <c r="B105" s="14"/>
      <c r="C105" s="16"/>
      <c r="D105" s="270" t="s">
        <v>62</v>
      </c>
      <c r="E105" s="271"/>
      <c r="F105" s="270" t="s">
        <v>81</v>
      </c>
      <c r="G105" s="271"/>
      <c r="H105" s="270" t="s">
        <v>82</v>
      </c>
      <c r="I105" s="271"/>
      <c r="J105" s="16"/>
      <c r="K105" s="16"/>
      <c r="L105" s="16"/>
      <c r="M105" s="16"/>
      <c r="R105" s="77"/>
    </row>
    <row r="106" spans="1:18" ht="13" x14ac:dyDescent="0.3">
      <c r="A106" s="25"/>
      <c r="B106" s="14"/>
      <c r="C106" s="16"/>
      <c r="D106" s="98" t="s">
        <v>53</v>
      </c>
      <c r="E106" s="83" t="s">
        <v>54</v>
      </c>
      <c r="F106" s="98" t="s">
        <v>53</v>
      </c>
      <c r="G106" s="83" t="s">
        <v>54</v>
      </c>
      <c r="H106" s="98" t="s">
        <v>53</v>
      </c>
      <c r="I106" s="83" t="s">
        <v>54</v>
      </c>
      <c r="J106" s="16"/>
      <c r="K106" s="16"/>
      <c r="L106" s="16"/>
      <c r="M106" s="16"/>
      <c r="R106" s="77"/>
    </row>
    <row r="107" spans="1:18" s="35" customFormat="1" ht="15.5" x14ac:dyDescent="0.4">
      <c r="A107" s="18" t="s">
        <v>193</v>
      </c>
      <c r="B107" s="19" t="s">
        <v>197</v>
      </c>
      <c r="C107" s="23"/>
      <c r="D107" s="58"/>
      <c r="E107" s="73"/>
      <c r="F107" s="289">
        <f>F10</f>
        <v>-100</v>
      </c>
      <c r="G107" s="290">
        <f t="shared" ref="G107:I107" si="3">G10</f>
        <v>-82</v>
      </c>
      <c r="H107" s="289">
        <f t="shared" si="3"/>
        <v>-100</v>
      </c>
      <c r="I107" s="291">
        <f t="shared" si="3"/>
        <v>-82</v>
      </c>
      <c r="J107" s="22"/>
      <c r="K107" s="22"/>
      <c r="L107" s="22"/>
      <c r="M107" s="22"/>
      <c r="R107" s="90"/>
    </row>
    <row r="108" spans="1:18" s="35" customFormat="1" x14ac:dyDescent="0.25">
      <c r="A108" s="18" t="s">
        <v>78</v>
      </c>
      <c r="B108" s="73" t="s">
        <v>2</v>
      </c>
      <c r="C108" s="23">
        <f>C$24</f>
        <v>-15</v>
      </c>
      <c r="D108" s="58"/>
      <c r="E108" s="73"/>
      <c r="F108" s="37"/>
      <c r="G108" s="96"/>
      <c r="H108" s="37"/>
      <c r="I108" s="179"/>
      <c r="J108" s="22"/>
      <c r="K108" s="22"/>
      <c r="L108" s="22"/>
      <c r="M108" s="22"/>
      <c r="R108" s="90"/>
    </row>
    <row r="109" spans="1:18" s="35" customFormat="1" x14ac:dyDescent="0.25">
      <c r="A109" s="18" t="s">
        <v>178</v>
      </c>
      <c r="B109" s="73" t="s">
        <v>2</v>
      </c>
      <c r="C109" s="23"/>
      <c r="D109" s="58"/>
      <c r="E109" s="73"/>
      <c r="F109" s="37"/>
      <c r="G109" s="96"/>
      <c r="H109" s="37"/>
      <c r="I109" s="179"/>
      <c r="J109" s="22"/>
      <c r="K109" s="22"/>
      <c r="L109" s="22"/>
      <c r="M109" s="22"/>
      <c r="R109" s="90"/>
    </row>
    <row r="110" spans="1:18" s="35" customFormat="1" x14ac:dyDescent="0.25">
      <c r="A110" s="13"/>
      <c r="B110" s="73"/>
      <c r="C110" s="23"/>
      <c r="D110" s="58"/>
      <c r="E110" s="73"/>
      <c r="F110" s="37"/>
      <c r="G110" s="96"/>
      <c r="H110" s="37"/>
      <c r="I110" s="96"/>
      <c r="J110" s="22"/>
      <c r="K110" s="22"/>
      <c r="L110" s="22"/>
      <c r="M110" s="22"/>
      <c r="R110" s="71"/>
    </row>
    <row r="111" spans="1:18" s="35" customFormat="1" x14ac:dyDescent="0.25">
      <c r="A111" s="13" t="s">
        <v>8</v>
      </c>
      <c r="B111" s="73" t="s">
        <v>2</v>
      </c>
      <c r="C111" s="101">
        <v>0</v>
      </c>
      <c r="D111" s="183"/>
      <c r="E111" s="121"/>
      <c r="F111" s="183">
        <v>3.35</v>
      </c>
      <c r="G111" s="121">
        <v>0</v>
      </c>
      <c r="H111" s="183">
        <v>3.35</v>
      </c>
      <c r="I111" s="121">
        <v>0</v>
      </c>
      <c r="J111" s="22"/>
      <c r="K111" s="22"/>
      <c r="L111" s="22"/>
      <c r="M111" s="22"/>
      <c r="R111" s="91" t="s">
        <v>6</v>
      </c>
    </row>
    <row r="112" spans="1:18" s="35" customFormat="1" ht="13" x14ac:dyDescent="0.3">
      <c r="A112" s="68" t="s">
        <v>7</v>
      </c>
      <c r="B112" s="73"/>
      <c r="C112" s="122">
        <f>C108+C111</f>
        <v>-15</v>
      </c>
      <c r="D112" s="122"/>
      <c r="E112" s="123"/>
      <c r="F112" s="122">
        <f>F107+F111</f>
        <v>-96.65</v>
      </c>
      <c r="G112" s="123">
        <f>G107+G111</f>
        <v>-82</v>
      </c>
      <c r="H112" s="122">
        <f>H107+H111</f>
        <v>-96.65</v>
      </c>
      <c r="I112" s="123">
        <f>I107+I111</f>
        <v>-82</v>
      </c>
      <c r="J112" s="22"/>
      <c r="K112" s="22"/>
      <c r="L112" s="22"/>
      <c r="M112" s="22"/>
      <c r="R112" s="91" t="s">
        <v>10</v>
      </c>
    </row>
    <row r="113" spans="1:18" x14ac:dyDescent="0.25">
      <c r="A113" s="86"/>
      <c r="B113" s="87"/>
      <c r="C113" s="158"/>
      <c r="D113" s="124"/>
      <c r="E113" s="87"/>
      <c r="F113" s="124"/>
      <c r="G113" s="114"/>
      <c r="H113" s="103"/>
      <c r="I113" s="84"/>
      <c r="J113" s="21"/>
      <c r="K113" s="21"/>
      <c r="L113" s="21"/>
      <c r="M113" s="21"/>
      <c r="R113" s="41"/>
    </row>
    <row r="114" spans="1:18" s="35" customFormat="1" ht="13" x14ac:dyDescent="0.3">
      <c r="A114" s="92" t="s">
        <v>5</v>
      </c>
      <c r="B114" s="73"/>
      <c r="C114" s="23"/>
      <c r="D114" s="58"/>
      <c r="E114" s="73"/>
      <c r="F114" s="58"/>
      <c r="G114" s="96"/>
      <c r="H114" s="37"/>
      <c r="I114" s="96"/>
      <c r="J114" s="22"/>
      <c r="K114" s="22"/>
      <c r="L114" s="22"/>
      <c r="M114" s="22"/>
      <c r="R114" s="71"/>
    </row>
    <row r="115" spans="1:18" s="35" customFormat="1" ht="15.5" x14ac:dyDescent="0.4">
      <c r="A115" s="18" t="s">
        <v>37</v>
      </c>
      <c r="B115" s="19" t="s">
        <v>58</v>
      </c>
      <c r="C115" s="23"/>
      <c r="D115" s="32"/>
      <c r="E115" s="112"/>
      <c r="F115" s="286">
        <f>10^(F112/10)*10^9</f>
        <v>0.21627185237270125</v>
      </c>
      <c r="G115" s="287">
        <f>10^(G112/10)*10^9</f>
        <v>6.3095734448019334</v>
      </c>
      <c r="H115" s="286">
        <f t="shared" ref="H115:I115" si="4">10^(H112/10)*10^9</f>
        <v>0.21627185237270125</v>
      </c>
      <c r="I115" s="288">
        <f t="shared" si="4"/>
        <v>6.3095734448019334</v>
      </c>
      <c r="J115" s="33"/>
      <c r="K115" s="33"/>
      <c r="L115" s="33"/>
      <c r="M115" s="33"/>
      <c r="R115" s="71"/>
    </row>
    <row r="116" spans="1:18" s="35" customFormat="1" ht="15.5" x14ac:dyDescent="0.4">
      <c r="A116" s="284" t="s">
        <v>194</v>
      </c>
      <c r="B116" s="285" t="s">
        <v>59</v>
      </c>
      <c r="C116" s="23"/>
      <c r="D116" s="32"/>
      <c r="E116" s="112"/>
      <c r="F116" s="286">
        <f>10*LOG10(F115/D32)</f>
        <v>2.0269518592551132</v>
      </c>
      <c r="G116" s="287">
        <f>10*LOG10(G115/E32)</f>
        <v>16.67695185925513</v>
      </c>
      <c r="H116" s="286">
        <f>10*LOG10(H115/D32)</f>
        <v>2.0269518592551132</v>
      </c>
      <c r="I116" s="288">
        <f>10*LOG10(I115/E32)</f>
        <v>16.67695185925513</v>
      </c>
      <c r="J116" s="33"/>
      <c r="K116" s="33"/>
      <c r="L116" s="33"/>
      <c r="M116" s="33"/>
      <c r="R116" s="71"/>
    </row>
    <row r="117" spans="1:18" s="35" customFormat="1" ht="15.5" x14ac:dyDescent="0.4">
      <c r="A117" s="89" t="s">
        <v>84</v>
      </c>
      <c r="B117" s="74" t="s">
        <v>59</v>
      </c>
      <c r="C117" s="23"/>
      <c r="D117" s="58"/>
      <c r="E117" s="73"/>
      <c r="F117" s="226">
        <f>10*LOG(F115*10^(-12)*10^3)</f>
        <v>-96.65</v>
      </c>
      <c r="G117" s="227">
        <f t="shared" ref="G117:I117" si="5">10*LOG(G115*10^(-12)*10^3)</f>
        <v>-82</v>
      </c>
      <c r="H117" s="226">
        <f t="shared" si="5"/>
        <v>-96.65</v>
      </c>
      <c r="I117" s="228">
        <f t="shared" si="5"/>
        <v>-82</v>
      </c>
      <c r="J117" s="26"/>
      <c r="K117" s="26"/>
      <c r="L117" s="26"/>
      <c r="M117" s="26"/>
      <c r="R117" s="225" t="s">
        <v>128</v>
      </c>
    </row>
    <row r="118" spans="1:18" s="35" customFormat="1" ht="13" x14ac:dyDescent="0.3">
      <c r="A118" s="160" t="s">
        <v>86</v>
      </c>
      <c r="B118" s="19" t="s">
        <v>100</v>
      </c>
      <c r="C118" s="17"/>
      <c r="D118" s="201"/>
      <c r="E118" s="202"/>
      <c r="F118" s="226">
        <f>10*LOG(F115*MAX(D6,D8*12*D7/D5)*10^(-12)*10^3)</f>
        <v>-70.673048140744896</v>
      </c>
      <c r="G118" s="228">
        <f>10*LOG(G115*MAX(E6,E8*12*E7/E5)*10^(-12)*10^3)</f>
        <v>-56.023048140744876</v>
      </c>
      <c r="H118" s="226">
        <f>10*LOG(H115*MAX(D6,D8*12*D7/D5)*10^(-12)*10^3)</f>
        <v>-70.673048140744896</v>
      </c>
      <c r="I118" s="228">
        <f>10*LOG(I115*MAX(E6,E8*12*E7/E5)*10^(-12)*10^3)</f>
        <v>-56.023048140744876</v>
      </c>
      <c r="J118" s="26"/>
      <c r="K118" s="26"/>
      <c r="L118" s="26"/>
      <c r="M118" s="26"/>
      <c r="R118" s="225" t="s">
        <v>129</v>
      </c>
    </row>
    <row r="119" spans="1:18" s="35" customFormat="1" ht="13" x14ac:dyDescent="0.3">
      <c r="A119" s="160" t="s">
        <v>88</v>
      </c>
      <c r="B119" s="73" t="s">
        <v>2</v>
      </c>
      <c r="C119" s="17"/>
      <c r="D119" s="201"/>
      <c r="E119" s="202"/>
      <c r="F119" s="197"/>
      <c r="G119" s="198"/>
      <c r="H119" s="197">
        <f>H117-F117</f>
        <v>0</v>
      </c>
      <c r="I119" s="198"/>
      <c r="J119" s="26"/>
      <c r="K119" s="26"/>
      <c r="L119" s="26"/>
      <c r="M119" s="26"/>
      <c r="R119" s="225" t="s">
        <v>127</v>
      </c>
    </row>
    <row r="120" spans="1:18" s="35" customFormat="1" ht="13" x14ac:dyDescent="0.3">
      <c r="A120" s="160" t="s">
        <v>89</v>
      </c>
      <c r="B120" s="73" t="s">
        <v>2</v>
      </c>
      <c r="C120" s="17"/>
      <c r="D120" s="201"/>
      <c r="E120" s="202"/>
      <c r="F120" s="197"/>
      <c r="G120" s="198"/>
      <c r="H120" s="197">
        <f>H118-F118</f>
        <v>0</v>
      </c>
      <c r="I120" s="198"/>
      <c r="J120" s="26"/>
      <c r="K120" s="26"/>
      <c r="L120" s="26"/>
      <c r="M120" s="26"/>
      <c r="R120" s="225" t="s">
        <v>130</v>
      </c>
    </row>
    <row r="121" spans="1:18" s="35" customFormat="1" ht="13" x14ac:dyDescent="0.3">
      <c r="A121" s="160" t="s">
        <v>177</v>
      </c>
      <c r="B121" s="19" t="s">
        <v>2</v>
      </c>
      <c r="C121" s="17"/>
      <c r="D121" s="201"/>
      <c r="E121" s="202"/>
      <c r="F121" s="197"/>
      <c r="G121" s="198"/>
      <c r="H121" s="197">
        <f>H117-F117-C112</f>
        <v>15</v>
      </c>
      <c r="I121" s="198"/>
      <c r="J121" s="26"/>
      <c r="K121" s="26"/>
      <c r="L121" s="26"/>
      <c r="M121" s="26"/>
      <c r="R121" s="225" t="s">
        <v>126</v>
      </c>
    </row>
    <row r="122" spans="1:18" s="35" customFormat="1" ht="16" thickBot="1" x14ac:dyDescent="0.45">
      <c r="A122" s="203" t="s">
        <v>87</v>
      </c>
      <c r="B122" s="64" t="s">
        <v>58</v>
      </c>
      <c r="C122" s="154"/>
      <c r="D122" s="204"/>
      <c r="E122" s="205"/>
      <c r="F122" s="208">
        <f>F117+L41</f>
        <v>-91.65</v>
      </c>
      <c r="G122" s="207">
        <f>G117+M41</f>
        <v>-77</v>
      </c>
      <c r="H122" s="197">
        <f>H117+L41</f>
        <v>-91.65</v>
      </c>
      <c r="I122" s="198">
        <f>I117+M41</f>
        <v>-77</v>
      </c>
      <c r="J122" s="26"/>
      <c r="K122" s="26"/>
      <c r="L122" s="26"/>
      <c r="M122" s="26"/>
      <c r="R122" s="71" t="s">
        <v>125</v>
      </c>
    </row>
    <row r="123" spans="1:18" s="48" customFormat="1" ht="13" x14ac:dyDescent="0.3">
      <c r="A123" s="13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</row>
    <row r="124" spans="1:18" s="48" customFormat="1" ht="12" thickBot="1" x14ac:dyDescent="0.3">
      <c r="A124" s="53"/>
    </row>
    <row r="125" spans="1:18" ht="13.5" thickBot="1" x14ac:dyDescent="0.35">
      <c r="A125" s="8" t="s">
        <v>23</v>
      </c>
      <c r="B125" s="24"/>
      <c r="C125" s="10"/>
      <c r="D125" s="268" t="s">
        <v>34</v>
      </c>
      <c r="E125" s="272"/>
      <c r="F125" s="272"/>
      <c r="G125" s="272"/>
      <c r="H125" s="272"/>
      <c r="I125" s="273"/>
      <c r="J125" s="184"/>
      <c r="K125" s="184"/>
      <c r="L125" s="184"/>
      <c r="M125" s="184"/>
      <c r="N125" s="268" t="s">
        <v>16</v>
      </c>
      <c r="O125" s="274"/>
      <c r="P125" s="268" t="s">
        <v>41</v>
      </c>
      <c r="Q125" s="269"/>
      <c r="R125" s="12" t="s">
        <v>39</v>
      </c>
    </row>
    <row r="126" spans="1:18" ht="13" x14ac:dyDescent="0.3">
      <c r="A126" s="25"/>
      <c r="B126" s="19"/>
      <c r="C126" s="17"/>
      <c r="D126" s="270" t="s">
        <v>62</v>
      </c>
      <c r="E126" s="271"/>
      <c r="F126" s="270" t="s">
        <v>81</v>
      </c>
      <c r="G126" s="271"/>
      <c r="H126" s="270" t="s">
        <v>82</v>
      </c>
      <c r="I126" s="271"/>
      <c r="J126" s="5"/>
      <c r="K126" s="5"/>
      <c r="L126" s="5"/>
      <c r="M126" s="5"/>
      <c r="N126" s="15"/>
      <c r="O126" s="139"/>
      <c r="P126" s="15"/>
      <c r="Q126" s="16"/>
      <c r="R126" s="77"/>
    </row>
    <row r="127" spans="1:18" ht="13" x14ac:dyDescent="0.3">
      <c r="A127" s="25"/>
      <c r="B127" s="19"/>
      <c r="C127" s="17"/>
      <c r="D127" s="98" t="s">
        <v>53</v>
      </c>
      <c r="E127" s="83" t="s">
        <v>54</v>
      </c>
      <c r="F127" s="98" t="s">
        <v>53</v>
      </c>
      <c r="G127" s="83" t="s">
        <v>54</v>
      </c>
      <c r="H127" s="98" t="s">
        <v>53</v>
      </c>
      <c r="I127" s="83" t="s">
        <v>54</v>
      </c>
      <c r="J127" s="16"/>
      <c r="K127" s="16"/>
      <c r="L127" s="16"/>
      <c r="M127" s="16"/>
      <c r="N127" s="98" t="s">
        <v>53</v>
      </c>
      <c r="O127" s="83" t="s">
        <v>54</v>
      </c>
      <c r="P127" s="98" t="s">
        <v>53</v>
      </c>
      <c r="Q127" s="6" t="s">
        <v>54</v>
      </c>
      <c r="R127" s="82"/>
    </row>
    <row r="128" spans="1:18" ht="13" x14ac:dyDescent="0.3">
      <c r="A128" s="25"/>
      <c r="B128" s="19"/>
      <c r="C128" s="17"/>
      <c r="D128" s="58"/>
      <c r="E128" s="73"/>
      <c r="F128" s="58"/>
      <c r="G128" s="73"/>
      <c r="H128" s="58"/>
      <c r="I128" s="73"/>
      <c r="J128" s="16"/>
      <c r="K128" s="16"/>
      <c r="L128" s="16"/>
      <c r="M128" s="16"/>
      <c r="N128" s="15"/>
      <c r="O128" s="14"/>
      <c r="P128" s="15"/>
      <c r="Q128" s="16"/>
      <c r="R128" s="41"/>
    </row>
    <row r="129" spans="1:18" x14ac:dyDescent="0.25">
      <c r="A129" s="27" t="s">
        <v>131</v>
      </c>
      <c r="B129" s="164" t="s">
        <v>2</v>
      </c>
      <c r="C129" s="28"/>
      <c r="D129" s="38"/>
      <c r="E129" s="95"/>
      <c r="F129" s="65">
        <f>F130-N130</f>
        <v>-3.6230481407448871</v>
      </c>
      <c r="G129" s="127">
        <f>G130-O130</f>
        <v>11.037251815894939</v>
      </c>
      <c r="H129" s="38"/>
      <c r="I129" s="95"/>
      <c r="J129" s="94"/>
      <c r="K129" s="94"/>
      <c r="L129" s="94"/>
      <c r="M129" s="94"/>
      <c r="N129" s="140"/>
      <c r="O129" s="141"/>
      <c r="P129" s="136">
        <v>-4</v>
      </c>
      <c r="Q129" s="233">
        <v>-3</v>
      </c>
      <c r="R129" s="248" t="s">
        <v>165</v>
      </c>
    </row>
    <row r="130" spans="1:18" ht="13" x14ac:dyDescent="0.3">
      <c r="A130" s="30" t="s">
        <v>132</v>
      </c>
      <c r="B130" s="164" t="s">
        <v>2</v>
      </c>
      <c r="C130" s="28"/>
      <c r="D130" s="38"/>
      <c r="E130" s="95"/>
      <c r="F130" s="38">
        <f>F116</f>
        <v>2.0269518592551132</v>
      </c>
      <c r="G130" s="95">
        <v>16.687251815894939</v>
      </c>
      <c r="H130" s="38"/>
      <c r="I130" s="95"/>
      <c r="J130" s="94"/>
      <c r="K130" s="94"/>
      <c r="L130" s="94"/>
      <c r="M130" s="94"/>
      <c r="N130" s="142">
        <f>N59</f>
        <v>5.65</v>
      </c>
      <c r="O130" s="143">
        <f>O59</f>
        <v>5.65</v>
      </c>
      <c r="P130" s="137"/>
      <c r="Q130" s="234"/>
      <c r="R130" s="20"/>
    </row>
    <row r="131" spans="1:18" x14ac:dyDescent="0.25">
      <c r="A131" s="27" t="s">
        <v>133</v>
      </c>
      <c r="B131" s="164" t="s">
        <v>2</v>
      </c>
      <c r="C131" s="28"/>
      <c r="D131" s="38"/>
      <c r="E131" s="95"/>
      <c r="F131" s="38">
        <f>F130+N130</f>
        <v>7.676951859255114</v>
      </c>
      <c r="G131" s="95">
        <f>G130+O130</f>
        <v>22.337251815894938</v>
      </c>
      <c r="H131" s="38"/>
      <c r="I131" s="95"/>
      <c r="J131" s="94"/>
      <c r="K131" s="94"/>
      <c r="L131" s="94"/>
      <c r="M131" s="94"/>
      <c r="N131" s="140"/>
      <c r="O131" s="141"/>
      <c r="P131" s="38"/>
      <c r="Q131" s="94"/>
      <c r="R131" s="20"/>
    </row>
    <row r="132" spans="1:18" ht="13" x14ac:dyDescent="0.3">
      <c r="A132" s="13"/>
      <c r="B132" s="73"/>
      <c r="C132" s="23"/>
      <c r="D132" s="37"/>
      <c r="E132" s="96"/>
      <c r="F132" s="37"/>
      <c r="G132" s="96"/>
      <c r="H132" s="37"/>
      <c r="I132" s="96"/>
      <c r="J132" s="22"/>
      <c r="K132" s="22"/>
      <c r="L132" s="22"/>
      <c r="M132" s="22"/>
      <c r="N132" s="144"/>
      <c r="O132" s="145"/>
      <c r="P132" s="119"/>
      <c r="Q132" s="34"/>
      <c r="R132" s="20"/>
    </row>
    <row r="133" spans="1:18" ht="15.5" x14ac:dyDescent="0.4">
      <c r="A133" s="27" t="s">
        <v>134</v>
      </c>
      <c r="B133" s="229" t="s">
        <v>59</v>
      </c>
      <c r="C133" s="66"/>
      <c r="D133" s="39"/>
      <c r="E133" s="125"/>
      <c r="F133" s="69">
        <f>F134-N134</f>
        <v>-102.30000000000001</v>
      </c>
      <c r="G133" s="129">
        <f>G134-O134</f>
        <v>-87.65</v>
      </c>
      <c r="H133" s="38"/>
      <c r="I133" s="95"/>
      <c r="J133" s="94"/>
      <c r="K133" s="94"/>
      <c r="L133" s="94"/>
      <c r="M133" s="94"/>
      <c r="N133" s="146"/>
      <c r="O133" s="147"/>
      <c r="P133" s="257">
        <f>-103.5+J20</f>
        <v>-102.5</v>
      </c>
      <c r="Q133" s="258">
        <f>-102.5+K20</f>
        <v>-101.5</v>
      </c>
      <c r="R133" s="249" t="s">
        <v>172</v>
      </c>
    </row>
    <row r="134" spans="1:18" ht="15.5" x14ac:dyDescent="0.4">
      <c r="A134" s="30" t="s">
        <v>135</v>
      </c>
      <c r="B134" s="229" t="s">
        <v>59</v>
      </c>
      <c r="C134" s="66"/>
      <c r="D134" s="39"/>
      <c r="E134" s="125"/>
      <c r="F134" s="38">
        <f>F117</f>
        <v>-96.65</v>
      </c>
      <c r="G134" s="95">
        <f>G117</f>
        <v>-82</v>
      </c>
      <c r="H134" s="38"/>
      <c r="I134" s="95"/>
      <c r="J134" s="94"/>
      <c r="K134" s="94"/>
      <c r="L134" s="94"/>
      <c r="M134" s="94"/>
      <c r="N134" s="142">
        <f>N63</f>
        <v>5.65</v>
      </c>
      <c r="O134" s="143">
        <f>O63</f>
        <v>5.65</v>
      </c>
      <c r="P134" s="137"/>
      <c r="Q134" s="234"/>
      <c r="R134" s="41"/>
    </row>
    <row r="135" spans="1:18" ht="15.5" x14ac:dyDescent="0.4">
      <c r="A135" s="27" t="s">
        <v>136</v>
      </c>
      <c r="B135" s="229" t="s">
        <v>59</v>
      </c>
      <c r="C135" s="66"/>
      <c r="D135" s="39"/>
      <c r="E135" s="125"/>
      <c r="F135" s="38">
        <f>F134+N134</f>
        <v>-91</v>
      </c>
      <c r="G135" s="95">
        <f>G134+O134</f>
        <v>-76.349999999999994</v>
      </c>
      <c r="H135" s="38"/>
      <c r="I135" s="95"/>
      <c r="J135" s="94"/>
      <c r="K135" s="94"/>
      <c r="L135" s="94"/>
      <c r="M135" s="94"/>
      <c r="N135" s="146"/>
      <c r="O135" s="147"/>
      <c r="P135" s="38"/>
      <c r="Q135" s="94"/>
      <c r="R135" s="41"/>
    </row>
    <row r="136" spans="1:18" x14ac:dyDescent="0.25">
      <c r="A136" s="54"/>
      <c r="B136" s="73"/>
      <c r="C136" s="23"/>
      <c r="D136" s="13"/>
      <c r="E136" s="126"/>
      <c r="F136" s="13"/>
      <c r="G136" s="96"/>
      <c r="H136" s="37"/>
      <c r="I136" s="96"/>
      <c r="J136" s="22"/>
      <c r="K136" s="22"/>
      <c r="L136" s="22"/>
      <c r="M136" s="22"/>
      <c r="N136" s="148"/>
      <c r="O136" s="149"/>
      <c r="P136" s="13"/>
      <c r="Q136" s="35"/>
      <c r="R136" s="41"/>
    </row>
    <row r="137" spans="1:18" x14ac:dyDescent="0.25">
      <c r="A137" s="27" t="s">
        <v>137</v>
      </c>
      <c r="B137" s="165" t="s">
        <v>100</v>
      </c>
      <c r="C137" s="66"/>
      <c r="D137" s="237"/>
      <c r="E137" s="130"/>
      <c r="F137" s="69">
        <f>F138-N138</f>
        <v>-76.323048140744902</v>
      </c>
      <c r="G137" s="129">
        <f>G138-O138</f>
        <v>-61.673048140744875</v>
      </c>
      <c r="H137" s="38"/>
      <c r="I137" s="95"/>
      <c r="J137" s="94"/>
      <c r="K137" s="94"/>
      <c r="L137" s="94"/>
      <c r="M137" s="94"/>
      <c r="N137" s="146"/>
      <c r="O137" s="147"/>
      <c r="P137" s="252">
        <f>-103.5+J20+10*LOG(MAX(D6,D8*12*D7/D5))</f>
        <v>-76.523048140744876</v>
      </c>
      <c r="Q137" s="235">
        <v>-70</v>
      </c>
      <c r="R137" s="250" t="s">
        <v>173</v>
      </c>
    </row>
    <row r="138" spans="1:18" ht="13" x14ac:dyDescent="0.3">
      <c r="A138" s="30" t="s">
        <v>138</v>
      </c>
      <c r="B138" s="165" t="s">
        <v>100</v>
      </c>
      <c r="C138" s="66"/>
      <c r="D138" s="70"/>
      <c r="E138" s="130"/>
      <c r="F138" s="38">
        <f>F118</f>
        <v>-70.673048140744896</v>
      </c>
      <c r="G138" s="95">
        <f>G118</f>
        <v>-56.023048140744876</v>
      </c>
      <c r="H138" s="38"/>
      <c r="I138" s="95"/>
      <c r="J138" s="94"/>
      <c r="K138" s="94"/>
      <c r="L138" s="94"/>
      <c r="M138" s="94"/>
      <c r="N138" s="142">
        <f>N67</f>
        <v>5.65</v>
      </c>
      <c r="O138" s="143">
        <f>O67</f>
        <v>5.65</v>
      </c>
      <c r="P138" s="137"/>
      <c r="Q138" s="236"/>
      <c r="R138" s="41"/>
    </row>
    <row r="139" spans="1:18" x14ac:dyDescent="0.25">
      <c r="A139" s="27" t="s">
        <v>139</v>
      </c>
      <c r="B139" s="165" t="s">
        <v>100</v>
      </c>
      <c r="C139" s="66"/>
      <c r="D139" s="237"/>
      <c r="E139" s="130"/>
      <c r="F139" s="69">
        <f>F138+N138</f>
        <v>-65.023048140744891</v>
      </c>
      <c r="G139" s="129">
        <f>G138+O138</f>
        <v>-50.373048140744878</v>
      </c>
      <c r="H139" s="38"/>
      <c r="I139" s="95"/>
      <c r="J139" s="94"/>
      <c r="K139" s="94"/>
      <c r="L139" s="94"/>
      <c r="M139" s="94"/>
      <c r="N139" s="146"/>
      <c r="O139" s="147"/>
      <c r="P139" s="136">
        <v>-50</v>
      </c>
      <c r="Q139" s="235">
        <v>-50</v>
      </c>
      <c r="R139" s="251" t="s">
        <v>175</v>
      </c>
    </row>
    <row r="140" spans="1:18" x14ac:dyDescent="0.25">
      <c r="A140" s="54"/>
      <c r="B140" s="73"/>
      <c r="C140" s="23"/>
      <c r="D140" s="37"/>
      <c r="E140" s="96"/>
      <c r="F140" s="37"/>
      <c r="G140" s="96"/>
      <c r="H140" s="37"/>
      <c r="I140" s="96"/>
      <c r="J140" s="22"/>
      <c r="K140" s="22"/>
      <c r="L140" s="22"/>
      <c r="M140" s="22"/>
      <c r="N140" s="148"/>
      <c r="O140" s="149"/>
      <c r="P140" s="13"/>
      <c r="Q140" s="35"/>
      <c r="R140" s="41"/>
    </row>
    <row r="141" spans="1:18" x14ac:dyDescent="0.25">
      <c r="A141" s="27" t="s">
        <v>140</v>
      </c>
      <c r="B141" s="164" t="s">
        <v>2</v>
      </c>
      <c r="C141" s="28"/>
      <c r="D141" s="38"/>
      <c r="E141" s="95"/>
      <c r="F141" s="38"/>
      <c r="G141" s="95"/>
      <c r="H141" s="69">
        <f>H142-N142</f>
        <v>-3.6127481841050626</v>
      </c>
      <c r="I141" s="127">
        <f>I142-O142</f>
        <v>11.037251815894939</v>
      </c>
      <c r="J141" s="94"/>
      <c r="K141" s="94"/>
      <c r="L141" s="94"/>
      <c r="M141" s="94"/>
      <c r="N141" s="140"/>
      <c r="O141" s="141"/>
      <c r="P141" s="136">
        <v>-4</v>
      </c>
      <c r="Q141" s="233">
        <v>-3</v>
      </c>
      <c r="R141" s="248" t="s">
        <v>165</v>
      </c>
    </row>
    <row r="142" spans="1:18" ht="13" x14ac:dyDescent="0.3">
      <c r="A142" s="30" t="s">
        <v>141</v>
      </c>
      <c r="B142" s="164" t="s">
        <v>2</v>
      </c>
      <c r="C142" s="28"/>
      <c r="D142" s="38"/>
      <c r="E142" s="95"/>
      <c r="F142" s="38"/>
      <c r="G142" s="95"/>
      <c r="H142" s="38">
        <v>2.0372518158949378</v>
      </c>
      <c r="I142" s="95">
        <v>16.687251815894939</v>
      </c>
      <c r="J142" s="94"/>
      <c r="K142" s="94"/>
      <c r="L142" s="94"/>
      <c r="M142" s="94"/>
      <c r="N142" s="142">
        <f>N71</f>
        <v>5.65</v>
      </c>
      <c r="O142" s="143">
        <f>O71</f>
        <v>5.65</v>
      </c>
      <c r="P142" s="137"/>
      <c r="Q142" s="234"/>
      <c r="R142" s="20"/>
    </row>
    <row r="143" spans="1:18" x14ac:dyDescent="0.25">
      <c r="A143" s="27" t="s">
        <v>142</v>
      </c>
      <c r="B143" s="164" t="s">
        <v>2</v>
      </c>
      <c r="C143" s="28"/>
      <c r="D143" s="38"/>
      <c r="E143" s="95"/>
      <c r="F143" s="38"/>
      <c r="G143" s="95"/>
      <c r="H143" s="38">
        <f>H142+N142</f>
        <v>7.6872518158949381</v>
      </c>
      <c r="I143" s="95">
        <f>I142+O142</f>
        <v>22.337251815894938</v>
      </c>
      <c r="J143" s="94"/>
      <c r="K143" s="94"/>
      <c r="L143" s="94"/>
      <c r="M143" s="94"/>
      <c r="N143" s="140"/>
      <c r="O143" s="141"/>
      <c r="P143" s="38"/>
      <c r="Q143" s="94"/>
      <c r="R143" s="20"/>
    </row>
    <row r="144" spans="1:18" ht="13" x14ac:dyDescent="0.3">
      <c r="A144" s="13"/>
      <c r="B144" s="73"/>
      <c r="C144" s="23"/>
      <c r="D144" s="37"/>
      <c r="E144" s="96"/>
      <c r="F144" s="37"/>
      <c r="G144" s="96"/>
      <c r="H144" s="37"/>
      <c r="I144" s="96"/>
      <c r="J144" s="22"/>
      <c r="K144" s="22"/>
      <c r="L144" s="22"/>
      <c r="M144" s="22"/>
      <c r="N144" s="144"/>
      <c r="O144" s="145"/>
      <c r="P144" s="13"/>
      <c r="Q144" s="35"/>
      <c r="R144" s="20"/>
    </row>
    <row r="145" spans="1:18" ht="15.5" x14ac:dyDescent="0.4">
      <c r="A145" s="27" t="s">
        <v>143</v>
      </c>
      <c r="B145" s="229" t="s">
        <v>59</v>
      </c>
      <c r="C145" s="66"/>
      <c r="D145" s="38"/>
      <c r="E145" s="95"/>
      <c r="F145" s="38"/>
      <c r="G145" s="95"/>
      <c r="H145" s="69">
        <f>H146-N146</f>
        <v>-102.30000000000001</v>
      </c>
      <c r="I145" s="129">
        <f>I146-O146</f>
        <v>-87.65</v>
      </c>
      <c r="J145" s="94"/>
      <c r="K145" s="94"/>
      <c r="L145" s="94"/>
      <c r="M145" s="94"/>
      <c r="N145" s="146"/>
      <c r="O145" s="147"/>
      <c r="P145" s="257">
        <f>-103.5+J20</f>
        <v>-102.5</v>
      </c>
      <c r="Q145" s="258">
        <f>-102.5+K20</f>
        <v>-101.5</v>
      </c>
      <c r="R145" s="249" t="s">
        <v>172</v>
      </c>
    </row>
    <row r="146" spans="1:18" ht="15.5" x14ac:dyDescent="0.4">
      <c r="A146" s="30" t="s">
        <v>144</v>
      </c>
      <c r="B146" s="229" t="s">
        <v>59</v>
      </c>
      <c r="C146" s="66"/>
      <c r="D146" s="38"/>
      <c r="E146" s="95"/>
      <c r="F146" s="38"/>
      <c r="G146" s="95"/>
      <c r="H146" s="38">
        <f>H117</f>
        <v>-96.65</v>
      </c>
      <c r="I146" s="95">
        <f>I117</f>
        <v>-82</v>
      </c>
      <c r="J146" s="94"/>
      <c r="K146" s="94"/>
      <c r="L146" s="94"/>
      <c r="M146" s="94"/>
      <c r="N146" s="142">
        <f>N75</f>
        <v>5.65</v>
      </c>
      <c r="O146" s="143">
        <f>O75</f>
        <v>5.65</v>
      </c>
      <c r="P146" s="137"/>
      <c r="Q146" s="234"/>
      <c r="R146" s="41"/>
    </row>
    <row r="147" spans="1:18" ht="15.5" x14ac:dyDescent="0.4">
      <c r="A147" s="27" t="s">
        <v>145</v>
      </c>
      <c r="B147" s="229" t="s">
        <v>59</v>
      </c>
      <c r="C147" s="66"/>
      <c r="D147" s="38"/>
      <c r="E147" s="95"/>
      <c r="F147" s="38"/>
      <c r="G147" s="95"/>
      <c r="H147" s="38">
        <f>H146+N146</f>
        <v>-91</v>
      </c>
      <c r="I147" s="95">
        <f>I146+O146</f>
        <v>-76.349999999999994</v>
      </c>
      <c r="J147" s="94"/>
      <c r="K147" s="94"/>
      <c r="L147" s="94"/>
      <c r="M147" s="94"/>
      <c r="N147" s="146"/>
      <c r="O147" s="147"/>
      <c r="P147" s="38"/>
      <c r="Q147" s="94"/>
      <c r="R147" s="41"/>
    </row>
    <row r="148" spans="1:18" x14ac:dyDescent="0.25">
      <c r="A148" s="54"/>
      <c r="B148" s="73"/>
      <c r="C148" s="23"/>
      <c r="D148" s="37"/>
      <c r="E148" s="96"/>
      <c r="F148" s="37"/>
      <c r="G148" s="96"/>
      <c r="H148" s="13"/>
      <c r="I148" s="96"/>
      <c r="J148" s="22"/>
      <c r="K148" s="22"/>
      <c r="L148" s="22"/>
      <c r="M148" s="22"/>
      <c r="N148" s="148"/>
      <c r="O148" s="149"/>
      <c r="P148" s="13"/>
      <c r="Q148" s="35"/>
      <c r="R148" s="41"/>
    </row>
    <row r="149" spans="1:18" x14ac:dyDescent="0.25">
      <c r="A149" s="27" t="s">
        <v>146</v>
      </c>
      <c r="B149" s="165" t="s">
        <v>100</v>
      </c>
      <c r="C149" s="66"/>
      <c r="D149" s="38"/>
      <c r="E149" s="95"/>
      <c r="F149" s="38"/>
      <c r="G149" s="95"/>
      <c r="H149" s="69">
        <f>H150-N150</f>
        <v>-76.323048140744902</v>
      </c>
      <c r="I149" s="129">
        <f>I150-O150</f>
        <v>-61.673048140744875</v>
      </c>
      <c r="J149" s="94"/>
      <c r="K149" s="94"/>
      <c r="L149" s="94"/>
      <c r="M149" s="94"/>
      <c r="N149" s="146"/>
      <c r="O149" s="147"/>
      <c r="P149" s="252">
        <f>-103.5+J20+10*LOG(MAX(D6,D8*12*D7/D5))</f>
        <v>-76.523048140744876</v>
      </c>
      <c r="Q149" s="235">
        <v>-70</v>
      </c>
      <c r="R149" s="250" t="s">
        <v>173</v>
      </c>
    </row>
    <row r="150" spans="1:18" ht="13" x14ac:dyDescent="0.3">
      <c r="A150" s="30" t="s">
        <v>147</v>
      </c>
      <c r="B150" s="165" t="s">
        <v>100</v>
      </c>
      <c r="C150" s="66"/>
      <c r="D150" s="38"/>
      <c r="E150" s="95"/>
      <c r="F150" s="38"/>
      <c r="G150" s="95"/>
      <c r="H150" s="38">
        <f>H118</f>
        <v>-70.673048140744896</v>
      </c>
      <c r="I150" s="95">
        <f>I118</f>
        <v>-56.023048140744876</v>
      </c>
      <c r="J150" s="94"/>
      <c r="K150" s="94"/>
      <c r="L150" s="94"/>
      <c r="M150" s="94"/>
      <c r="N150" s="142">
        <f>N79</f>
        <v>5.65</v>
      </c>
      <c r="O150" s="143">
        <f>O79</f>
        <v>5.65</v>
      </c>
      <c r="P150" s="137"/>
      <c r="Q150" s="236"/>
      <c r="R150" s="41"/>
    </row>
    <row r="151" spans="1:18" x14ac:dyDescent="0.25">
      <c r="A151" s="27" t="s">
        <v>148</v>
      </c>
      <c r="B151" s="165" t="s">
        <v>100</v>
      </c>
      <c r="C151" s="66"/>
      <c r="D151" s="38"/>
      <c r="E151" s="95"/>
      <c r="F151" s="38"/>
      <c r="G151" s="95"/>
      <c r="H151" s="69">
        <f>H150+N150</f>
        <v>-65.023048140744891</v>
      </c>
      <c r="I151" s="129">
        <f>I150+O150</f>
        <v>-50.373048140744878</v>
      </c>
      <c r="J151" s="94"/>
      <c r="K151" s="94"/>
      <c r="L151" s="94"/>
      <c r="M151" s="94"/>
      <c r="N151" s="146"/>
      <c r="O151" s="147"/>
      <c r="P151" s="136">
        <v>-50</v>
      </c>
      <c r="Q151" s="235">
        <v>-50</v>
      </c>
      <c r="R151" s="251" t="s">
        <v>175</v>
      </c>
    </row>
    <row r="152" spans="1:18" x14ac:dyDescent="0.25">
      <c r="A152" s="54"/>
      <c r="B152" s="73"/>
      <c r="C152" s="23"/>
      <c r="D152" s="37"/>
      <c r="E152" s="96"/>
      <c r="F152" s="37"/>
      <c r="G152" s="96"/>
      <c r="H152" s="37"/>
      <c r="I152" s="96"/>
      <c r="J152" s="22"/>
      <c r="K152" s="22"/>
      <c r="L152" s="22"/>
      <c r="M152" s="22"/>
      <c r="N152" s="148"/>
      <c r="O152" s="149"/>
      <c r="P152" s="13"/>
      <c r="Q152" s="35"/>
      <c r="R152" s="41"/>
    </row>
    <row r="153" spans="1:18" x14ac:dyDescent="0.25">
      <c r="A153" s="93" t="s">
        <v>149</v>
      </c>
      <c r="B153" s="164" t="s">
        <v>2</v>
      </c>
      <c r="C153" s="238"/>
      <c r="D153" s="70"/>
      <c r="E153" s="130"/>
      <c r="F153" s="70"/>
      <c r="G153" s="130"/>
      <c r="H153" s="69">
        <f>H154-N154</f>
        <v>-7.9903066274079872</v>
      </c>
      <c r="I153" s="130"/>
      <c r="J153" s="239"/>
      <c r="K153" s="239"/>
      <c r="L153" s="239"/>
      <c r="M153" s="239"/>
      <c r="N153" s="240"/>
      <c r="O153" s="241"/>
      <c r="P153" s="245">
        <v>-27</v>
      </c>
      <c r="Q153" s="243"/>
      <c r="R153" s="253" t="s">
        <v>169</v>
      </c>
    </row>
    <row r="154" spans="1:18" ht="13" x14ac:dyDescent="0.3">
      <c r="A154" s="30" t="s">
        <v>150</v>
      </c>
      <c r="B154" s="164" t="s">
        <v>2</v>
      </c>
      <c r="C154" s="238"/>
      <c r="D154" s="70"/>
      <c r="E154" s="130"/>
      <c r="F154" s="70"/>
      <c r="G154" s="130"/>
      <c r="H154" s="70">
        <f>H119</f>
        <v>0</v>
      </c>
      <c r="I154" s="130"/>
      <c r="J154" s="239"/>
      <c r="K154" s="239"/>
      <c r="L154" s="239"/>
      <c r="M154" s="239"/>
      <c r="N154" s="142">
        <f>N83</f>
        <v>7.9903066274079872</v>
      </c>
      <c r="O154" s="241"/>
      <c r="P154" s="246"/>
      <c r="Q154" s="244"/>
      <c r="R154" s="254"/>
    </row>
    <row r="155" spans="1:18" x14ac:dyDescent="0.25">
      <c r="A155" s="27" t="s">
        <v>151</v>
      </c>
      <c r="B155" s="164" t="s">
        <v>2</v>
      </c>
      <c r="C155" s="238"/>
      <c r="D155" s="70"/>
      <c r="E155" s="130"/>
      <c r="F155" s="70"/>
      <c r="G155" s="130"/>
      <c r="H155" s="69">
        <f>H154+N154</f>
        <v>7.9903066274079872</v>
      </c>
      <c r="I155" s="130"/>
      <c r="J155" s="239"/>
      <c r="K155" s="239"/>
      <c r="L155" s="239"/>
      <c r="M155" s="239"/>
      <c r="N155" s="240"/>
      <c r="O155" s="241"/>
      <c r="P155" s="245">
        <v>27</v>
      </c>
      <c r="Q155" s="243"/>
      <c r="R155" s="253" t="s">
        <v>169</v>
      </c>
    </row>
    <row r="156" spans="1:18" x14ac:dyDescent="0.25">
      <c r="A156" s="230"/>
      <c r="B156" s="73"/>
      <c r="C156" s="23"/>
      <c r="D156" s="37"/>
      <c r="E156" s="96"/>
      <c r="F156" s="37"/>
      <c r="G156" s="96"/>
      <c r="H156" s="37"/>
      <c r="I156" s="96"/>
      <c r="J156" s="22"/>
      <c r="K156" s="22"/>
      <c r="L156" s="22"/>
      <c r="M156" s="22"/>
      <c r="N156" s="148"/>
      <c r="O156" s="149"/>
      <c r="P156" s="247"/>
      <c r="Q156" s="35"/>
      <c r="R156" s="254"/>
    </row>
    <row r="157" spans="1:18" x14ac:dyDescent="0.25">
      <c r="A157" s="27" t="s">
        <v>152</v>
      </c>
      <c r="B157" s="164" t="s">
        <v>2</v>
      </c>
      <c r="C157" s="238"/>
      <c r="D157" s="70"/>
      <c r="E157" s="130"/>
      <c r="F157" s="70"/>
      <c r="G157" s="130"/>
      <c r="H157" s="69">
        <f>H158-N158</f>
        <v>-7.9903066274079872</v>
      </c>
      <c r="I157" s="130"/>
      <c r="J157" s="239"/>
      <c r="K157" s="239"/>
      <c r="L157" s="239"/>
      <c r="M157" s="239"/>
      <c r="N157" s="240"/>
      <c r="O157" s="241"/>
      <c r="P157" s="245">
        <v>-20</v>
      </c>
      <c r="Q157" s="243"/>
      <c r="R157" s="253" t="s">
        <v>169</v>
      </c>
    </row>
    <row r="158" spans="1:18" ht="13" x14ac:dyDescent="0.3">
      <c r="A158" s="30" t="s">
        <v>153</v>
      </c>
      <c r="B158" s="164" t="s">
        <v>2</v>
      </c>
      <c r="C158" s="238"/>
      <c r="D158" s="70"/>
      <c r="E158" s="130"/>
      <c r="F158" s="70"/>
      <c r="G158" s="130"/>
      <c r="H158" s="70">
        <f>H120</f>
        <v>0</v>
      </c>
      <c r="I158" s="130"/>
      <c r="J158" s="239"/>
      <c r="K158" s="239"/>
      <c r="L158" s="239"/>
      <c r="M158" s="239"/>
      <c r="N158" s="142">
        <f>N87</f>
        <v>7.9903066274079872</v>
      </c>
      <c r="O158" s="241"/>
      <c r="P158" s="246"/>
      <c r="Q158" s="244"/>
      <c r="R158" s="224"/>
    </row>
    <row r="159" spans="1:18" x14ac:dyDescent="0.25">
      <c r="A159" s="27" t="s">
        <v>154</v>
      </c>
      <c r="B159" s="164" t="s">
        <v>2</v>
      </c>
      <c r="C159" s="238"/>
      <c r="D159" s="70"/>
      <c r="E159" s="130"/>
      <c r="F159" s="70"/>
      <c r="G159" s="130"/>
      <c r="H159" s="69">
        <f>H158+N159</f>
        <v>0</v>
      </c>
      <c r="I159" s="130"/>
      <c r="J159" s="239"/>
      <c r="K159" s="239"/>
      <c r="L159" s="239"/>
      <c r="M159" s="239"/>
      <c r="N159" s="240"/>
      <c r="O159" s="241"/>
      <c r="P159" s="245">
        <v>20</v>
      </c>
      <c r="Q159" s="243"/>
      <c r="R159" s="253" t="s">
        <v>169</v>
      </c>
    </row>
    <row r="160" spans="1:18" x14ac:dyDescent="0.25">
      <c r="A160" s="230"/>
      <c r="B160" s="73"/>
      <c r="C160" s="23"/>
      <c r="D160" s="37"/>
      <c r="E160" s="96"/>
      <c r="F160" s="37"/>
      <c r="G160" s="96"/>
      <c r="H160" s="37"/>
      <c r="I160" s="96"/>
      <c r="J160" s="22"/>
      <c r="K160" s="22"/>
      <c r="L160" s="22"/>
      <c r="M160" s="22"/>
      <c r="N160" s="148"/>
      <c r="O160" s="149"/>
      <c r="P160" s="247"/>
      <c r="Q160" s="35"/>
      <c r="R160" s="254"/>
    </row>
    <row r="161" spans="1:18" ht="13" x14ac:dyDescent="0.25">
      <c r="A161" s="27" t="s">
        <v>156</v>
      </c>
      <c r="B161" s="164" t="s">
        <v>2</v>
      </c>
      <c r="C161" s="238"/>
      <c r="D161" s="70"/>
      <c r="E161" s="130"/>
      <c r="F161" s="70"/>
      <c r="G161" s="130"/>
      <c r="H161" s="69">
        <f>H162-N162</f>
        <v>1.0096933725920128</v>
      </c>
      <c r="I161" s="130"/>
      <c r="J161" s="239"/>
      <c r="K161" s="239"/>
      <c r="L161" s="239"/>
      <c r="M161" s="239"/>
      <c r="N161" s="242"/>
      <c r="O161" s="241"/>
      <c r="P161" s="245">
        <v>0</v>
      </c>
      <c r="Q161" s="243"/>
      <c r="R161" s="163" t="s">
        <v>168</v>
      </c>
    </row>
    <row r="162" spans="1:18" ht="13" x14ac:dyDescent="0.25">
      <c r="A162" s="30" t="s">
        <v>157</v>
      </c>
      <c r="B162" s="164" t="s">
        <v>2</v>
      </c>
      <c r="C162" s="238"/>
      <c r="D162" s="70"/>
      <c r="E162" s="130"/>
      <c r="F162" s="70"/>
      <c r="G162" s="130"/>
      <c r="H162" s="70">
        <f>H121</f>
        <v>15</v>
      </c>
      <c r="I162" s="130"/>
      <c r="J162" s="239"/>
      <c r="K162" s="239"/>
      <c r="L162" s="239"/>
      <c r="M162" s="239"/>
      <c r="N162" s="242">
        <f>N91</f>
        <v>13.990306627407987</v>
      </c>
      <c r="O162" s="241"/>
      <c r="P162" s="246"/>
      <c r="Q162" s="244"/>
      <c r="R162" s="41"/>
    </row>
    <row r="163" spans="1:18" ht="13" x14ac:dyDescent="0.25">
      <c r="A163" s="27" t="s">
        <v>158</v>
      </c>
      <c r="B163" s="164" t="s">
        <v>2</v>
      </c>
      <c r="C163" s="238"/>
      <c r="D163" s="70"/>
      <c r="E163" s="130"/>
      <c r="F163" s="70"/>
      <c r="G163" s="130"/>
      <c r="H163" s="70">
        <f>H162+N162</f>
        <v>28.990306627407989</v>
      </c>
      <c r="I163" s="130"/>
      <c r="J163" s="239"/>
      <c r="K163" s="239"/>
      <c r="L163" s="239"/>
      <c r="M163" s="239"/>
      <c r="N163" s="242"/>
      <c r="O163" s="241"/>
      <c r="P163" s="246"/>
      <c r="Q163" s="244"/>
      <c r="R163" s="41"/>
    </row>
    <row r="164" spans="1:18" x14ac:dyDescent="0.25">
      <c r="A164" s="230"/>
      <c r="B164" s="73"/>
      <c r="C164" s="23"/>
      <c r="D164" s="37"/>
      <c r="E164" s="96"/>
      <c r="F164" s="37"/>
      <c r="G164" s="96"/>
      <c r="H164" s="37"/>
      <c r="I164" s="96"/>
      <c r="J164" s="22"/>
      <c r="K164" s="22"/>
      <c r="L164" s="22"/>
      <c r="M164" s="22"/>
      <c r="N164" s="148"/>
      <c r="O164" s="149"/>
      <c r="P164" s="13"/>
      <c r="Q164" s="35"/>
      <c r="R164" s="41"/>
    </row>
    <row r="165" spans="1:18" ht="15.5" x14ac:dyDescent="0.4">
      <c r="A165" s="193" t="s">
        <v>159</v>
      </c>
      <c r="B165" s="229" t="s">
        <v>59</v>
      </c>
      <c r="C165" s="28"/>
      <c r="D165" s="38"/>
      <c r="E165" s="95"/>
      <c r="F165" s="38"/>
      <c r="G165" s="95"/>
      <c r="H165" s="70"/>
      <c r="I165" s="95">
        <f>I166-O166</f>
        <v>-106.15</v>
      </c>
      <c r="J165" s="94"/>
      <c r="K165" s="256">
        <f>IF(I165&lt;-140,16,IF(I165&lt;-44,157+FLOOR(I165,1),113))</f>
        <v>50</v>
      </c>
      <c r="L165" s="94"/>
      <c r="M165" s="94"/>
      <c r="N165" s="146"/>
      <c r="O165" s="147"/>
      <c r="P165" s="137"/>
      <c r="Q165" s="234"/>
      <c r="R165" s="224" t="s">
        <v>170</v>
      </c>
    </row>
    <row r="166" spans="1:18" ht="15.5" x14ac:dyDescent="0.4">
      <c r="A166" s="194" t="s">
        <v>160</v>
      </c>
      <c r="B166" s="229" t="s">
        <v>59</v>
      </c>
      <c r="C166" s="28"/>
      <c r="D166" s="38"/>
      <c r="E166" s="95"/>
      <c r="F166" s="38"/>
      <c r="G166" s="95"/>
      <c r="H166" s="38"/>
      <c r="I166" s="95">
        <f>I122</f>
        <v>-77</v>
      </c>
      <c r="J166" s="94"/>
      <c r="K166" s="94"/>
      <c r="L166" s="94"/>
      <c r="M166" s="94"/>
      <c r="N166" s="142"/>
      <c r="O166" s="143">
        <f>O95</f>
        <v>29.15</v>
      </c>
      <c r="P166" s="137"/>
      <c r="Q166" s="234"/>
      <c r="R166" s="255"/>
    </row>
    <row r="167" spans="1:18" ht="15.5" x14ac:dyDescent="0.4">
      <c r="A167" s="193" t="s">
        <v>161</v>
      </c>
      <c r="B167" s="229" t="s">
        <v>59</v>
      </c>
      <c r="C167" s="28"/>
      <c r="D167" s="38"/>
      <c r="E167" s="95"/>
      <c r="F167" s="38"/>
      <c r="G167" s="95"/>
      <c r="H167" s="70"/>
      <c r="I167" s="95">
        <f>I166+O166</f>
        <v>-47.85</v>
      </c>
      <c r="J167" s="94"/>
      <c r="K167" s="256">
        <f>IF(I167&lt;-140,16,IF(I167&lt;-44,157+FLOOR(I167,1),113))</f>
        <v>109</v>
      </c>
      <c r="L167" s="94"/>
      <c r="M167" s="94"/>
      <c r="N167" s="146"/>
      <c r="O167" s="147"/>
      <c r="P167" s="137"/>
      <c r="Q167" s="234"/>
      <c r="R167" s="224" t="s">
        <v>170</v>
      </c>
    </row>
    <row r="168" spans="1:18" x14ac:dyDescent="0.25">
      <c r="A168" s="54"/>
      <c r="B168" s="74"/>
      <c r="C168" s="67"/>
      <c r="D168" s="37"/>
      <c r="E168" s="96"/>
      <c r="F168" s="37"/>
      <c r="G168" s="96"/>
      <c r="H168" s="37"/>
      <c r="I168" s="96"/>
      <c r="J168" s="22"/>
      <c r="K168" s="22"/>
      <c r="L168" s="22"/>
      <c r="M168" s="22"/>
      <c r="N168" s="148"/>
      <c r="O168" s="149"/>
      <c r="P168" s="13"/>
      <c r="Q168" s="35"/>
      <c r="R168" s="20"/>
    </row>
    <row r="169" spans="1:18" ht="13.5" thickBot="1" x14ac:dyDescent="0.35">
      <c r="A169" s="40" t="s">
        <v>11</v>
      </c>
      <c r="B169" s="166"/>
      <c r="C169" s="167"/>
      <c r="D169" s="81"/>
      <c r="E169" s="128"/>
      <c r="F169" s="81"/>
      <c r="G169" s="97"/>
      <c r="H169" s="46"/>
      <c r="I169" s="97"/>
      <c r="J169" s="60"/>
      <c r="K169" s="60"/>
      <c r="L169" s="60"/>
      <c r="M169" s="60"/>
      <c r="N169" s="81"/>
      <c r="O169" s="128"/>
      <c r="P169" s="81"/>
      <c r="Q169" s="167"/>
      <c r="R169" s="47" t="s">
        <v>12</v>
      </c>
    </row>
  </sheetData>
  <mergeCells count="36">
    <mergeCell ref="P125:Q125"/>
    <mergeCell ref="D126:E126"/>
    <mergeCell ref="F126:G126"/>
    <mergeCell ref="H126:I126"/>
    <mergeCell ref="D104:I104"/>
    <mergeCell ref="D105:E105"/>
    <mergeCell ref="F105:G105"/>
    <mergeCell ref="H105:I105"/>
    <mergeCell ref="D125:I125"/>
    <mergeCell ref="N125:O125"/>
    <mergeCell ref="D54:I54"/>
    <mergeCell ref="J54:M54"/>
    <mergeCell ref="N54:O54"/>
    <mergeCell ref="D55:E55"/>
    <mergeCell ref="F55:G55"/>
    <mergeCell ref="H55:I55"/>
    <mergeCell ref="J55:K55"/>
    <mergeCell ref="D44:I44"/>
    <mergeCell ref="J44:M44"/>
    <mergeCell ref="D45:E45"/>
    <mergeCell ref="F45:G45"/>
    <mergeCell ref="H45:I45"/>
    <mergeCell ref="J45:K45"/>
    <mergeCell ref="D12:I12"/>
    <mergeCell ref="D29:I29"/>
    <mergeCell ref="J29:M29"/>
    <mergeCell ref="D30:E30"/>
    <mergeCell ref="F30:G30"/>
    <mergeCell ref="H30:I30"/>
    <mergeCell ref="J30:K30"/>
    <mergeCell ref="D11:I11"/>
    <mergeCell ref="D2:I2"/>
    <mergeCell ref="J2:M2"/>
    <mergeCell ref="D3:E3"/>
    <mergeCell ref="F3:G3"/>
    <mergeCell ref="H3:I3"/>
  </mergeCells>
  <conditionalFormatting sqref="F129">
    <cfRule type="cellIs" dxfId="22" priority="21" stopIfTrue="1" operator="lessThan">
      <formula>$P$129</formula>
    </cfRule>
  </conditionalFormatting>
  <conditionalFormatting sqref="F133">
    <cfRule type="cellIs" dxfId="21" priority="19" stopIfTrue="1" operator="lessThan">
      <formula>$P$133</formula>
    </cfRule>
  </conditionalFormatting>
  <conditionalFormatting sqref="F137">
    <cfRule type="cellIs" dxfId="20" priority="17" stopIfTrue="1" operator="lessThan">
      <formula>$P$137</formula>
    </cfRule>
  </conditionalFormatting>
  <conditionalFormatting sqref="F139">
    <cfRule type="cellIs" dxfId="19" priority="15" stopIfTrue="1" operator="greaterThan">
      <formula>$P$139</formula>
    </cfRule>
  </conditionalFormatting>
  <conditionalFormatting sqref="G129">
    <cfRule type="cellIs" dxfId="18" priority="20" stopIfTrue="1" operator="lessThan">
      <formula>$Q$129</formula>
    </cfRule>
  </conditionalFormatting>
  <conditionalFormatting sqref="G133">
    <cfRule type="cellIs" dxfId="17" priority="18" stopIfTrue="1" operator="lessThan">
      <formula>$Q$133</formula>
    </cfRule>
  </conditionalFormatting>
  <conditionalFormatting sqref="G137">
    <cfRule type="cellIs" dxfId="16" priority="16" stopIfTrue="1" operator="lessThan">
      <formula>$Q$137</formula>
    </cfRule>
  </conditionalFormatting>
  <conditionalFormatting sqref="G139">
    <cfRule type="cellIs" dxfId="15" priority="14" stopIfTrue="1" operator="greaterThan">
      <formula>$Q$139</formula>
    </cfRule>
  </conditionalFormatting>
  <conditionalFormatting sqref="H141">
    <cfRule type="cellIs" dxfId="14" priority="13" stopIfTrue="1" operator="lessThan">
      <formula>$P$141</formula>
    </cfRule>
  </conditionalFormatting>
  <conditionalFormatting sqref="H145">
    <cfRule type="cellIs" dxfId="13" priority="11" stopIfTrue="1" operator="lessThan">
      <formula>$P$145</formula>
    </cfRule>
  </conditionalFormatting>
  <conditionalFormatting sqref="H149">
    <cfRule type="cellIs" dxfId="12" priority="9" stopIfTrue="1" operator="lessThan">
      <formula>$P$149</formula>
    </cfRule>
  </conditionalFormatting>
  <conditionalFormatting sqref="H151">
    <cfRule type="cellIs" dxfId="11" priority="7" stopIfTrue="1" operator="greaterThan">
      <formula>$P$151</formula>
    </cfRule>
  </conditionalFormatting>
  <conditionalFormatting sqref="H153">
    <cfRule type="cellIs" dxfId="10" priority="5" stopIfTrue="1" operator="lessThan">
      <formula>$P$153</formula>
    </cfRule>
  </conditionalFormatting>
  <conditionalFormatting sqref="H155">
    <cfRule type="cellIs" dxfId="9" priority="4" stopIfTrue="1" operator="greaterThan">
      <formula>$P$155</formula>
    </cfRule>
  </conditionalFormatting>
  <conditionalFormatting sqref="H157">
    <cfRule type="cellIs" dxfId="8" priority="3" stopIfTrue="1" operator="lessThan">
      <formula>$P$157</formula>
    </cfRule>
  </conditionalFormatting>
  <conditionalFormatting sqref="H159">
    <cfRule type="cellIs" dxfId="7" priority="2" stopIfTrue="1" operator="greaterThan">
      <formula>$P$159</formula>
    </cfRule>
  </conditionalFormatting>
  <conditionalFormatting sqref="H161">
    <cfRule type="cellIs" dxfId="6" priority="1" stopIfTrue="1" operator="lessThan">
      <formula>$P$161</formula>
    </cfRule>
  </conditionalFormatting>
  <conditionalFormatting sqref="I141">
    <cfRule type="cellIs" dxfId="5" priority="12" stopIfTrue="1" operator="lessThan">
      <formula>$Q$141</formula>
    </cfRule>
  </conditionalFormatting>
  <conditionalFormatting sqref="I145">
    <cfRule type="cellIs" dxfId="4" priority="10" stopIfTrue="1" operator="lessThan">
      <formula>$Q$145</formula>
    </cfRule>
  </conditionalFormatting>
  <conditionalFormatting sqref="I149">
    <cfRule type="cellIs" dxfId="3" priority="8" stopIfTrue="1" operator="lessThan">
      <formula>$Q$149</formula>
    </cfRule>
  </conditionalFormatting>
  <conditionalFormatting sqref="I151">
    <cfRule type="cellIs" dxfId="2" priority="6" stopIfTrue="1" operator="greaterThan">
      <formula>$Q$151</formula>
    </cfRule>
  </conditionalFormatting>
  <conditionalFormatting sqref="R169">
    <cfRule type="cellIs" dxfId="1" priority="22" stopIfTrue="1" operator="equal">
      <formula>"Yes"</formula>
    </cfRule>
    <cfRule type="cellIs" dxfId="0" priority="2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7.6.22.1-1 PC3</vt:lpstr>
      <vt:lpstr>7.6.22.1-2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Kuba Kolodziej</cp:lastModifiedBy>
  <dcterms:created xsi:type="dcterms:W3CDTF">2009-06-16T09:56:03Z</dcterms:created>
  <dcterms:modified xsi:type="dcterms:W3CDTF">2025-11-14T15:52:55Z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